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X:\SKI\2526\430_98_2026_Rojstna hiša Benjamina in Gustava Ipavec\"/>
    </mc:Choice>
  </mc:AlternateContent>
  <xr:revisionPtr revIDLastSave="0" documentId="13_ncr:1_{7AB38388-F3C6-4DEA-A42B-3476D8FAFC7A}" xr6:coauthVersionLast="47" xr6:coauthVersionMax="47" xr10:uidLastSave="{00000000-0000-0000-0000-000000000000}"/>
  <bookViews>
    <workbookView xWindow="-120" yWindow="-120" windowWidth="29040" windowHeight="15720" tabRatio="874" activeTab="6" xr2:uid="{00000000-000D-0000-FFFF-FFFF00000000}"/>
  </bookViews>
  <sheets>
    <sheet name="PRVA STRAN" sheetId="70" r:id="rId1"/>
    <sheet name="REK-SKUPAJ" sheetId="5" r:id="rId2"/>
    <sheet name="A.REK GO OBJEKT" sheetId="42" r:id="rId3"/>
    <sheet name="I.A-GRADBENA DELA" sheetId="18" r:id="rId4"/>
    <sheet name="I.B-OBRTNIŠKA DELA" sheetId="31" r:id="rId5"/>
    <sheet name="GO-TP" sheetId="71" r:id="rId6"/>
    <sheet name="II. ELEKTRO INSTALACIJE" sheetId="82" r:id="rId7"/>
  </sheets>
  <externalReferences>
    <externalReference r:id="rId8"/>
    <externalReference r:id="rId9"/>
  </externalReferences>
  <definedNames>
    <definedName name="BuiltIn_Print_Area">"$#REF!.$A$6:$#REF!.$B$820"</definedName>
    <definedName name="CAD">#REF!</definedName>
    <definedName name="CAD_3" localSheetId="5">#REF!</definedName>
    <definedName name="CAD_3">'[1]Vlom_ rop'!#REF!</definedName>
    <definedName name="CAD_4" localSheetId="5">#REF!</definedName>
    <definedName name="CAD_4">'[1]Vlom_ rop'!#REF!</definedName>
    <definedName name="Datum" localSheetId="5">#REF!</definedName>
    <definedName name="Datum">#REF!</definedName>
    <definedName name="DEM2KN" localSheetId="5">#REF!</definedName>
    <definedName name="DEM2KN">#REF!</definedName>
    <definedName name="EUR" localSheetId="5">#REF!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4">#REF!</definedName>
    <definedName name="Excel_BuiltIn_Print_Area_1" localSheetId="0">#REF!</definedName>
    <definedName name="Excel_BuiltIn_Print_Area_1">#REF!</definedName>
    <definedName name="Excel_BuiltIn_Print_Area_8" localSheetId="2">#REF!</definedName>
    <definedName name="Excel_BuiltIn_Print_Area_8" localSheetId="4">#REF!</definedName>
    <definedName name="Excel_BuiltIn_Print_Area_8" localSheetId="0">#REF!</definedName>
    <definedName name="Excel_BuiltIn_Print_Area_8">#REF!</definedName>
    <definedName name="Naročnik">#REF!</definedName>
    <definedName name="_xlnm.Print_Area" localSheetId="2">'A.REK GO OBJEKT'!$A$1:$F$55</definedName>
    <definedName name="_xlnm.Print_Area" localSheetId="5">'GO-TP'!$A$1:$A$137</definedName>
    <definedName name="_xlnm.Print_Area" localSheetId="3">'I.A-GRADBENA DELA'!$A$1:$F$303</definedName>
    <definedName name="_xlnm.Print_Area" localSheetId="4">'I.B-OBRTNIŠKA DELA'!$A$1:$F$286</definedName>
    <definedName name="_xlnm.Print_Area" localSheetId="1">'REK-SKUPAJ'!$A$1:$E$34</definedName>
    <definedName name="U" localSheetId="5">#REF!</definedName>
    <definedName name="U">#REF!</definedName>
    <definedName name="US" localSheetId="5">#REF!</definedName>
    <definedName name="US">#REF!</definedName>
    <definedName name="USD" localSheetId="5">#REF!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9" i="31" l="1"/>
  <c r="F277" i="31"/>
  <c r="F274" i="31"/>
  <c r="F273" i="31"/>
  <c r="F275" i="31"/>
  <c r="F271" i="31"/>
  <c r="F272" i="31"/>
  <c r="F276" i="31" l="1"/>
  <c r="F269" i="31"/>
  <c r="F267" i="31"/>
  <c r="F266" i="31"/>
  <c r="F265" i="31"/>
  <c r="F264" i="31"/>
  <c r="F263" i="31"/>
  <c r="F262" i="31"/>
  <c r="F261" i="31"/>
  <c r="F255" i="31"/>
  <c r="F260" i="31" l="1"/>
  <c r="F259" i="31"/>
  <c r="F258" i="31"/>
  <c r="F257" i="31"/>
  <c r="F256" i="31"/>
  <c r="F268" i="31" l="1"/>
  <c r="F245" i="31"/>
  <c r="F244" i="31"/>
  <c r="F241" i="31"/>
  <c r="F240" i="31"/>
  <c r="F239" i="31"/>
  <c r="F235" i="31"/>
  <c r="F234" i="31"/>
  <c r="F233" i="31"/>
  <c r="F232" i="31"/>
  <c r="F229" i="31"/>
  <c r="F228" i="31"/>
  <c r="F227" i="31"/>
  <c r="F224" i="31"/>
  <c r="F223" i="31"/>
  <c r="F222" i="31"/>
  <c r="F219" i="31"/>
  <c r="F218" i="31"/>
  <c r="F217" i="31"/>
  <c r="F213" i="31"/>
  <c r="F211" i="31"/>
  <c r="F210" i="31"/>
  <c r="F209" i="31"/>
  <c r="F208" i="31"/>
  <c r="F205" i="31"/>
  <c r="F204" i="31"/>
  <c r="F203" i="31"/>
  <c r="F200" i="31"/>
  <c r="F199" i="31"/>
  <c r="F198" i="31"/>
  <c r="F195" i="31"/>
  <c r="F194" i="31"/>
  <c r="F44" i="82" l="1"/>
  <c r="F43" i="82"/>
  <c r="F51" i="31" l="1"/>
  <c r="F49" i="31"/>
  <c r="F48" i="31"/>
  <c r="F34" i="31"/>
  <c r="F32" i="31"/>
  <c r="F31" i="31"/>
  <c r="F30" i="31"/>
  <c r="F36" i="31" l="1"/>
  <c r="F268" i="18"/>
  <c r="F267" i="18"/>
  <c r="F266" i="18"/>
  <c r="F264" i="18"/>
  <c r="F263" i="18"/>
  <c r="F174" i="18" l="1"/>
  <c r="F48" i="18"/>
  <c r="F116" i="18"/>
  <c r="F47" i="18"/>
  <c r="F46" i="18"/>
  <c r="F45" i="18"/>
  <c r="F44" i="18"/>
  <c r="F43" i="18"/>
  <c r="F42" i="18"/>
  <c r="A251" i="31"/>
  <c r="A177" i="31"/>
  <c r="A160" i="31"/>
  <c r="A141" i="31"/>
  <c r="A89" i="31"/>
  <c r="A68" i="31"/>
  <c r="A55" i="31"/>
  <c r="A38" i="31"/>
  <c r="A25" i="31"/>
  <c r="B26" i="42"/>
  <c r="F26" i="42" l="1"/>
  <c r="F140" i="18" l="1"/>
  <c r="F139" i="18"/>
  <c r="F138" i="18"/>
  <c r="F137" i="18"/>
  <c r="F257" i="18" l="1"/>
  <c r="F256" i="18"/>
  <c r="F255" i="18" l="1"/>
  <c r="F253" i="18"/>
  <c r="F171" i="31"/>
  <c r="F170" i="31"/>
  <c r="F127" i="31"/>
  <c r="F124" i="31"/>
  <c r="F130" i="31"/>
  <c r="F64" i="31"/>
  <c r="F23" i="82"/>
  <c r="F85" i="31" l="1"/>
  <c r="F45" i="31"/>
  <c r="F44" i="31"/>
  <c r="F17" i="82" l="1"/>
  <c r="F10" i="82"/>
  <c r="F9" i="82"/>
  <c r="F49" i="82"/>
  <c r="F48" i="82"/>
  <c r="F47" i="82"/>
  <c r="F46" i="82"/>
  <c r="F40" i="82"/>
  <c r="F37" i="82"/>
  <c r="F36" i="82"/>
  <c r="F35" i="82" l="1"/>
  <c r="F34" i="82"/>
  <c r="F33" i="82"/>
  <c r="F32" i="82"/>
  <c r="F31" i="82"/>
  <c r="F30" i="82"/>
  <c r="F29" i="82"/>
  <c r="F28" i="82"/>
  <c r="F27" i="82"/>
  <c r="F26" i="82"/>
  <c r="F22" i="82"/>
  <c r="F21" i="82"/>
  <c r="F20" i="82"/>
  <c r="F19" i="82"/>
  <c r="F8" i="82"/>
  <c r="F11" i="82"/>
  <c r="F12" i="82"/>
  <c r="F13" i="82"/>
  <c r="F14" i="82"/>
  <c r="F15" i="82"/>
  <c r="F16" i="82"/>
  <c r="F7" i="82" l="1"/>
  <c r="F5" i="82"/>
  <c r="F205" i="18" l="1"/>
  <c r="F40" i="18"/>
  <c r="F132" i="31"/>
  <c r="F154" i="31"/>
  <c r="F220" i="18"/>
  <c r="F219" i="18"/>
  <c r="F248" i="18" l="1"/>
  <c r="F32" i="18" l="1"/>
  <c r="F41" i="82" l="1"/>
  <c r="F39" i="82"/>
  <c r="B1" i="82"/>
  <c r="A1" i="82"/>
  <c r="F285" i="18"/>
  <c r="F193" i="31"/>
  <c r="F173" i="31"/>
  <c r="F156" i="31"/>
  <c r="F155" i="31"/>
  <c r="F153" i="31"/>
  <c r="F152" i="31"/>
  <c r="F150" i="31"/>
  <c r="F149" i="31"/>
  <c r="F147" i="31"/>
  <c r="F137" i="31"/>
  <c r="F135" i="31"/>
  <c r="F133" i="31"/>
  <c r="F131" i="31"/>
  <c r="F129" i="31"/>
  <c r="F128" i="31"/>
  <c r="F126" i="31"/>
  <c r="F125" i="31"/>
  <c r="F123" i="31"/>
  <c r="F120" i="31"/>
  <c r="F148" i="31"/>
  <c r="F113" i="31"/>
  <c r="F112" i="31"/>
  <c r="F111" i="31"/>
  <c r="F110" i="31"/>
  <c r="F109" i="31"/>
  <c r="F108" i="31"/>
  <c r="F107" i="31"/>
  <c r="F118" i="31"/>
  <c r="F119" i="31"/>
  <c r="F288" i="18"/>
  <c r="F287" i="18"/>
  <c r="F116" i="31"/>
  <c r="F115" i="31"/>
  <c r="F105" i="31"/>
  <c r="F104" i="31"/>
  <c r="F103" i="31"/>
  <c r="F102" i="31"/>
  <c r="F101" i="31"/>
  <c r="F100" i="31"/>
  <c r="F99" i="31"/>
  <c r="F158" i="31" l="1"/>
  <c r="F50" i="82"/>
  <c r="F52" i="82" s="1"/>
  <c r="E11" i="5" s="1"/>
  <c r="F98" i="31"/>
  <c r="F97" i="31"/>
  <c r="F62" i="31"/>
  <c r="F20" i="31"/>
  <c r="F23" i="31" s="1"/>
  <c r="F61" i="31"/>
  <c r="F60" i="31"/>
  <c r="F254" i="18"/>
  <c r="F252" i="18"/>
  <c r="F251" i="18"/>
  <c r="F250" i="18"/>
  <c r="F281" i="18"/>
  <c r="F241" i="18"/>
  <c r="F278" i="18"/>
  <c r="F280" i="18"/>
  <c r="F276" i="18"/>
  <c r="F274" i="18"/>
  <c r="F272" i="18"/>
  <c r="F270" i="18"/>
  <c r="F139" i="31" l="1"/>
  <c r="F66" i="31"/>
  <c r="F262" i="18"/>
  <c r="F261" i="18"/>
  <c r="F260" i="18"/>
  <c r="F259" i="18"/>
  <c r="F240" i="18"/>
  <c r="F242" i="18"/>
  <c r="F247" i="18"/>
  <c r="F246" i="18" l="1"/>
  <c r="F245" i="18"/>
  <c r="F244" i="18"/>
  <c r="F239" i="18" l="1"/>
  <c r="F238" i="18"/>
  <c r="F235" i="18"/>
  <c r="F236" i="18"/>
  <c r="F233" i="18"/>
  <c r="F217" i="18"/>
  <c r="F216" i="18"/>
  <c r="F215" i="18"/>
  <c r="F212" i="18"/>
  <c r="F211" i="18"/>
  <c r="F210" i="18"/>
  <c r="F209" i="18"/>
  <c r="F208" i="18"/>
  <c r="F207" i="18"/>
  <c r="F204" i="18"/>
  <c r="F202" i="18"/>
  <c r="F163" i="18"/>
  <c r="F162" i="18"/>
  <c r="F34" i="18"/>
  <c r="F222" i="18" l="1"/>
  <c r="F189" i="18"/>
  <c r="F188" i="18"/>
  <c r="F187" i="18"/>
  <c r="F186" i="18"/>
  <c r="F183" i="18"/>
  <c r="F182" i="18"/>
  <c r="F181" i="18"/>
  <c r="F180" i="18"/>
  <c r="F178" i="18"/>
  <c r="F177" i="18"/>
  <c r="F175" i="18"/>
  <c r="F173" i="18"/>
  <c r="F172" i="18"/>
  <c r="F171" i="18"/>
  <c r="F170" i="18"/>
  <c r="F168" i="18"/>
  <c r="F167" i="18"/>
  <c r="F166" i="18"/>
  <c r="F161" i="18"/>
  <c r="F160" i="18"/>
  <c r="F159" i="18"/>
  <c r="F120" i="18"/>
  <c r="F158" i="18"/>
  <c r="F133" i="18"/>
  <c r="F115" i="18"/>
  <c r="F191" i="18" l="1"/>
  <c r="F142" i="18"/>
  <c r="F70" i="18"/>
  <c r="F68" i="18"/>
  <c r="F69" i="18"/>
  <c r="F67" i="18"/>
  <c r="F64" i="18"/>
  <c r="F63" i="18"/>
  <c r="F60" i="18"/>
  <c r="F59" i="18"/>
  <c r="F61" i="18"/>
  <c r="F56" i="18"/>
  <c r="F55" i="18"/>
  <c r="F54" i="18"/>
  <c r="F51" i="18"/>
  <c r="F50" i="18"/>
  <c r="F35" i="18"/>
  <c r="F106" i="18" l="1"/>
  <c r="F105" i="18"/>
  <c r="F104" i="18"/>
  <c r="F113" i="18"/>
  <c r="F101" i="18" l="1"/>
  <c r="F98" i="18"/>
  <c r="F97" i="18"/>
  <c r="F96" i="18"/>
  <c r="F95" i="18"/>
  <c r="F92" i="18"/>
  <c r="F91" i="18"/>
  <c r="F109" i="18"/>
  <c r="F90" i="18"/>
  <c r="F89" i="18"/>
  <c r="F87" i="18"/>
  <c r="F6" i="18"/>
  <c r="F11" i="18"/>
  <c r="F10" i="18"/>
  <c r="F84" i="18" l="1"/>
  <c r="F79" i="18"/>
  <c r="F81" i="18"/>
  <c r="F80" i="18"/>
  <c r="F78" i="18"/>
  <c r="F33" i="18"/>
  <c r="F31" i="18"/>
  <c r="F73" i="18"/>
  <c r="F75" i="18"/>
  <c r="F74" i="18"/>
  <c r="F39" i="18" l="1"/>
  <c r="F38" i="18"/>
  <c r="F12" i="18" l="1"/>
  <c r="F13" i="18"/>
  <c r="F283" i="18"/>
  <c r="F125" i="18"/>
  <c r="F129" i="18"/>
  <c r="F128" i="18"/>
  <c r="F127" i="18"/>
  <c r="F132" i="18"/>
  <c r="F141" i="18" l="1"/>
  <c r="F136" i="18" l="1"/>
  <c r="F135" i="18" l="1"/>
  <c r="F134" i="18"/>
  <c r="F130" i="18"/>
  <c r="F123" i="18"/>
  <c r="F122" i="18"/>
  <c r="F121" i="18" l="1"/>
  <c r="F119" i="18"/>
  <c r="F118" i="18"/>
  <c r="F111" i="18"/>
  <c r="F110" i="18"/>
  <c r="F144" i="18" l="1"/>
  <c r="F15" i="18"/>
  <c r="F9" i="18"/>
  <c r="F7" i="18"/>
  <c r="F169" i="31" l="1"/>
  <c r="F168" i="31"/>
  <c r="F175" i="31" l="1"/>
  <c r="F84" i="31"/>
  <c r="F87" i="31" s="1"/>
  <c r="F283" i="31"/>
  <c r="F284" i="31"/>
  <c r="F281" i="31"/>
  <c r="F280" i="31"/>
  <c r="F286" i="31" l="1"/>
  <c r="F247" i="31"/>
  <c r="F249" i="31" s="1"/>
  <c r="F43" i="31" l="1"/>
  <c r="F53" i="31" s="1"/>
  <c r="F301" i="18" l="1"/>
  <c r="F303" i="18" s="1"/>
  <c r="F292" i="18"/>
  <c r="F291" i="18"/>
  <c r="F294" i="18" l="1"/>
  <c r="F14" i="18"/>
  <c r="F17" i="18" s="1"/>
  <c r="C3" i="5" l="1"/>
  <c r="A3" i="31" l="1"/>
  <c r="A1" i="31"/>
  <c r="A296" i="18"/>
  <c r="A224" i="18"/>
  <c r="A193" i="18"/>
  <c r="A146" i="18"/>
  <c r="A19" i="18"/>
  <c r="A3" i="18"/>
  <c r="A1" i="18"/>
  <c r="B34" i="42"/>
  <c r="B33" i="42"/>
  <c r="B32" i="42"/>
  <c r="B31" i="42"/>
  <c r="B30" i="42"/>
  <c r="B29" i="42"/>
  <c r="B28" i="42"/>
  <c r="B27" i="42"/>
  <c r="B25" i="42"/>
  <c r="B19" i="42"/>
  <c r="B18" i="42"/>
  <c r="B17" i="42"/>
  <c r="B16" i="42"/>
  <c r="B15" i="42"/>
  <c r="B14" i="42"/>
  <c r="F29" i="42" l="1"/>
  <c r="F14" i="42"/>
  <c r="F34" i="42"/>
  <c r="F31" i="42"/>
  <c r="F30" i="42"/>
  <c r="F28" i="42"/>
  <c r="F32" i="42"/>
  <c r="F33" i="42"/>
  <c r="F25" i="42"/>
  <c r="F19" i="42"/>
  <c r="F17" i="42"/>
  <c r="F27" i="42"/>
  <c r="F15" i="42"/>
  <c r="F16" i="42"/>
  <c r="F18" i="42"/>
  <c r="F22" i="42" l="1"/>
  <c r="F11" i="42"/>
  <c r="F37" i="42" l="1"/>
  <c r="F7" i="42" s="1"/>
  <c r="E9" i="5" s="1"/>
  <c r="E13" i="5" s="1"/>
  <c r="E15" i="5" s="1"/>
  <c r="E17" i="5" l="1"/>
</calcChain>
</file>

<file path=xl/sharedStrings.xml><?xml version="1.0" encoding="utf-8"?>
<sst xmlns="http://schemas.openxmlformats.org/spreadsheetml/2006/main" count="1483" uniqueCount="823">
  <si>
    <t>Rušitvena dela</t>
  </si>
  <si>
    <t>Zidarska dela</t>
  </si>
  <si>
    <t>Ključavničarska dela</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</si>
  <si>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</si>
  <si>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</si>
  <si>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</si>
  <si>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</si>
  <si>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</si>
  <si>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GRADBENA DELA</t>
  </si>
  <si>
    <t>SKUPAJ</t>
  </si>
  <si>
    <t>V ceni rušitvenih del je potrebno upoštevati vse varnostne ukrepe in vsa potrebna podpiranja v času rušenja in zaščito poti in sosednjih prostorov ter morebitne odre za izvedbo</t>
  </si>
  <si>
    <t xml:space="preserve">Zap. št. </t>
  </si>
  <si>
    <t>Opis postavke</t>
  </si>
  <si>
    <t>enota</t>
  </si>
  <si>
    <t>količina</t>
  </si>
  <si>
    <t>cena/ enoto</t>
  </si>
  <si>
    <t>skupaj</t>
  </si>
  <si>
    <t>OBRTNIŠKA DELA</t>
  </si>
  <si>
    <t>Fasaderska dela</t>
  </si>
  <si>
    <t>Vsi odri morajo biti izdelani po zahtevah varstva pri delu.</t>
  </si>
  <si>
    <t>PROJEKTANTSKI POPIS MATERIALA IN DEL</t>
  </si>
  <si>
    <t>INVESTITOR:</t>
  </si>
  <si>
    <t>OBJEKT:</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</si>
  <si>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</si>
  <si>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</si>
  <si>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</si>
  <si>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</si>
  <si>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</si>
  <si>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</si>
  <si>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</si>
  <si>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</si>
  <si>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</si>
  <si>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</si>
  <si>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</si>
  <si>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</si>
  <si>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</si>
  <si>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</si>
  <si>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</si>
  <si>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</si>
  <si>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</si>
  <si>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</si>
  <si>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</si>
  <si>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</si>
  <si>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</si>
  <si>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</si>
  <si>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</si>
  <si>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</si>
  <si>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</si>
  <si>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</si>
  <si>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</si>
  <si>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</si>
  <si>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</si>
  <si>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</si>
  <si>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</si>
  <si>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</si>
  <si>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</si>
  <si>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</si>
  <si>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t xml:space="preserve">POSEBNA DOLOČILA PO VRSTAH DEL ZIDARSKA DELA – ZIDANJE, OMETI, VZIDAVE </t>
  </si>
  <si>
    <t xml:space="preserve">Način vgradnje ter namen uporabe materiala mora biti skladen z navodili 
oz. priporočili proizvajalcev. </t>
  </si>
  <si>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</si>
  <si>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</si>
  <si>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t xml:space="preserve">POSEBNA DOLOČILA PO VRSTAH DEL ZIDARSKA DELA – HIDROIZOLACIJE, IZOLACIJE PRED VLAGO, ZAŠČITE HIDROIZOLACIJ, TOPLOTNE IZOLACIJE </t>
  </si>
  <si>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</si>
  <si>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</si>
  <si>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t xml:space="preserve"> -SIST EN 13813: materiali za estrihe – lastnosti in zahteve 
 -SIST EN 14889-1,2: vlakna za beton.</t>
  </si>
  <si>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</si>
  <si>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</si>
  <si>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t xml:space="preserve">POSEBNA DOLOČILA PO VRSTAH DEL KROVSKA IN KLEPARSKA DELA </t>
  </si>
  <si>
    <t>Izvajalec mora poskrbeti, da bo dobavljena pločevina vsa barvana v isti šarži, t.j. odstopanja v barvnih niansah med vgrajeno pločevino na istem objektu niso dovoljena.</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</si>
  <si>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</si>
  <si>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</si>
  <si>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</si>
  <si>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</si>
  <si>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</si>
  <si>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 xml:space="preserve">POSEBNA DOLOČILA PO VRSTAH DEL STAVBNO POHIŠTVO IN ZASTEKLITVE NA FASADI </t>
  </si>
  <si>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</si>
  <si>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</si>
  <si>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t>POSEBNA DOLOČILA PO VRSTAH DEL SLIKOPLESKARSKA DELA</t>
  </si>
  <si>
    <t>V enotne cene je potrebno vkalkulirati vse pomožne, delovne, montažne in zaščitne odre. Izjema velja le za fasadni oder, ki se obračuna posebej.</t>
  </si>
  <si>
    <t>m²</t>
  </si>
  <si>
    <t>2.</t>
  </si>
  <si>
    <t>kom</t>
  </si>
  <si>
    <t>m</t>
  </si>
  <si>
    <t>KV</t>
  </si>
  <si>
    <t>ur</t>
  </si>
  <si>
    <t>PK</t>
  </si>
  <si>
    <t>REKAPITULACIJA</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</si>
  <si>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</si>
  <si>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</si>
  <si>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t>Krovsko kleparska dela</t>
  </si>
  <si>
    <t>Upoštevajte pravilo, da poteka izvedba vsake strehe po predpisani proceduri proizvajalca materiala z upoštevanjem celovitosti njegovega sistema!</t>
  </si>
  <si>
    <t>kpl</t>
  </si>
  <si>
    <t>Zemeljska dela</t>
  </si>
  <si>
    <t>KANALIZACIJSKA DELA</t>
  </si>
  <si>
    <t>3.</t>
  </si>
  <si>
    <t>4.</t>
  </si>
  <si>
    <t>5.</t>
  </si>
  <si>
    <t>6.</t>
  </si>
  <si>
    <t>7.</t>
  </si>
  <si>
    <t>8.</t>
  </si>
  <si>
    <t>Splošna določila: Materiali za ključavničarska dela morajo ustrezati določilom vejavnih predpisov in standardov!
Izvajalec del mora pred izvedbo vse mere in količine kontrolirati na objektu in tako dobljenim meram prilagoditi izvedbo. Odstopanja ali nejasnosti je dolžan sporazumno rešiti s projektantom</t>
  </si>
  <si>
    <t>Potrebno zajeti:</t>
  </si>
  <si>
    <t>- Konstrukcija izdelana po dimenzijah in zahtevanih profilih iz statičnega računa in delavniških načrtov.</t>
  </si>
  <si>
    <t>- izdelava, dobava in montaža konstrukcije z varjenjem</t>
  </si>
  <si>
    <t>pavšal</t>
  </si>
  <si>
    <t>OSTALO</t>
  </si>
  <si>
    <t>Splošna dela</t>
  </si>
  <si>
    <t>Opažerska dela</t>
  </si>
  <si>
    <t>Tlakarska dela</t>
  </si>
  <si>
    <t>Mizarska dela</t>
  </si>
  <si>
    <t>Slikopleskarska dela</t>
  </si>
  <si>
    <t>Stavbno pohištvo</t>
  </si>
  <si>
    <t>m³</t>
  </si>
  <si>
    <t>Opomba: v vseh  betonskih delih je v ceni zajeti dobavo, transport in vgrajevanje betona, dvig ali spust na zahtevano mesto vgraditve. Vse betonske konstrukcije so armirane razen podložnega betona pod temelji.</t>
  </si>
  <si>
    <t>kg</t>
  </si>
  <si>
    <t>Upoštevajte pravilo, da poteka izvedba vsakega tlaka po predpisani proceduri proizvajalca materiala z upoštevanjem celovitosti njegovega sistema!</t>
  </si>
  <si>
    <t>Lepljenje talne obloge in priprava podlage morajo biti izvedeni v sistemsko usklajenem postopku. Upoštevajte dopustno vlažnost cementnega estriha in izravnave.</t>
  </si>
  <si>
    <t>Pred izvedbo obloge je potrebno izvesti poskusni zagon talnega gretja (če je le ta predmet del) po predpisanem protokolu.</t>
  </si>
  <si>
    <t xml:space="preserve">Pri tlakih v obstoječih prostorih je potrebno višino podloge in tlaka ugotoviti na licu mesta in debeline slojev prilagoditi obstoječi višini </t>
  </si>
  <si>
    <t xml:space="preserve">Izvajalec tlakarskih del mora dati na vpogled vzorce vseh vrst talnih oblog predvidenih za  polaganje skupaj s stenskimi zaključki. Polaganje tlakov se lahko začne po potrditvi vzorcev  materialov s strani projektanta </t>
  </si>
  <si>
    <t>Vse podloge pod tlaki je potrebno očistiti in razmastiti pred izdelavo nove izravnalne mase</t>
  </si>
  <si>
    <t>Podlogo pod finalnim tlakom iz izravnalne mase mora obvezno izvesti izvajalec finalnega tlaka.</t>
  </si>
  <si>
    <t xml:space="preserve">Masa za izravnavanje se uporablja za glajenje betonskega estriha in se mora čvrsto in trajno vezati na podlogo, da je dovolj odporna na pritisk in sprijemljiva z lepilom.  Izravnalna masa ne sme škodljivo vplivati na podlogo, lepilo in podno oblogo. </t>
  </si>
  <si>
    <t>- vrsta tlaka po izboru projektanta</t>
  </si>
  <si>
    <t xml:space="preserve">- izrezovanje tlakov za preboje instalacijskih elementov in ob stiku tlaka s steno </t>
  </si>
  <si>
    <t xml:space="preserve">- točno opasovanje in izrezi </t>
  </si>
  <si>
    <t>- polaganje v tankoslojno lepilo primerno za leplejnje talne obloge</t>
  </si>
  <si>
    <t>m¹</t>
  </si>
  <si>
    <t>ARMATURA</t>
  </si>
  <si>
    <t>Betonska in armiranobetonska dela</t>
  </si>
  <si>
    <t>Izvajalec krovskih  del mora za vse pritrditve in izvedbe obrob, odkapov in instalacijskih tuljav izdelati delavniške načrte, skladne s sistemom tipske izvedbe strehe, ki jih pred izdelavo potrdi projektant.
V ceni upoštevati uporabo delovnih odrov oz uporabo dvižne ploščadi oz hiab dvigala pri montaži</t>
  </si>
  <si>
    <t>Pri rušitvenih delih je potrebno upoštevati vse pravilnike in upoštevati ustrezne ukrepe, ki jih narekuje RS Slovenija v primeru nevarnih odpadkov kot je npr. azbest…. Navedene stroške mora imeti izvajalec vkalkulirane v svojih enotnih cenah.</t>
  </si>
  <si>
    <t>- v ceni zajeti tudi vsa sidra za vgrajevanje  in pritrditev, pritrdilne ploščice, zvare, vezni material</t>
  </si>
  <si>
    <t>I.</t>
  </si>
  <si>
    <t>FAZA:</t>
  </si>
  <si>
    <t>ŠTEVILKA PROJEKTA:</t>
  </si>
  <si>
    <t>PROJEKTANT:</t>
  </si>
  <si>
    <t>UNIprojekt d.o.o.</t>
  </si>
  <si>
    <t>Savinjska cesta 117</t>
  </si>
  <si>
    <t>3313 Polzela</t>
  </si>
  <si>
    <t>DATUM:</t>
  </si>
  <si>
    <t>Ves novovgrajeni les mora biti predhodno zaščiten z antiinsekticijskim premazom. 
Vsa lesena konstrukcija strehe je izvedna iz suhega smrekovega lesa, ki je insekticidno zaščiten.</t>
  </si>
  <si>
    <t>A</t>
  </si>
  <si>
    <t>B</t>
  </si>
  <si>
    <t>A+B+C</t>
  </si>
  <si>
    <t>A.i</t>
  </si>
  <si>
    <t>A.ii</t>
  </si>
  <si>
    <t>A.iii</t>
  </si>
  <si>
    <t>A.iv</t>
  </si>
  <si>
    <t>A.v</t>
  </si>
  <si>
    <t>A.vi</t>
  </si>
  <si>
    <t>B.i</t>
  </si>
  <si>
    <t>PODLOŽNI BETON</t>
  </si>
  <si>
    <t>HIDROIZOLACIJA</t>
  </si>
  <si>
    <t>Izvajalec mora imeti v enotnih cenah upoštevane vse stroške eventuelnih začasnih zaščit naprav, konstrukcij in opreme, ki bi bili potrebni v času rušenja oziroma gradnje objekta.</t>
  </si>
  <si>
    <t>Izvajalec mora imeti v ceni betonov vkalkulirano izdelava projekta betona in končno poročilo o betonih</t>
  </si>
  <si>
    <t>- vsi zunanji in notranji kovinski elementi morajo biti ozemljeni</t>
  </si>
  <si>
    <t>Opomba: vse izmere za zemeljska dela so v raščenem stanju. Faktor razrahljivosti izvajalec vkalkulira v ceni za postavko.</t>
  </si>
  <si>
    <t>Obvezno je ločevanje rušenih materialov: beton in armiran beton, pločevina, les, steklo, plastika, kovina… po klasifikaciji gr. Odpadkov. Izvajalec prevzema vso odgovornost za ustrezno ravnanje z gradbenimi odpadki.</t>
  </si>
  <si>
    <t>Izvajalec jeklene konstrukcije  mora za vse elemente izdelati delavniške načrte, ki jih dati v potrditev  projektantu in statiku. Prav tako mora imeti izvajalec v svoji ceni zajet strošek izdelave vmesnih in končnega poročila jeklene konstrukcije, ki ga izdela zunanja pooblaščena organizacija.</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</si>
  <si>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</si>
  <si>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 izvedba  vključno z nizkostensko zaključno letvijo, Alu trakom in senčno fugo polnjeno s trajno elastičnim kitom.</t>
  </si>
  <si>
    <t>V enotnih cenah je potrebno upoštevati redna čiščenja med deli in finalno čiščenje (sprotno med gradnjo in 1x po izvedenih vseh delih, vključno s finalnim čiščenjem vseh zunanjih površin in vseh horizontalnih in vertikalnih površin).</t>
  </si>
  <si>
    <t>ARMIRANI BETON</t>
  </si>
  <si>
    <t>B.ii</t>
  </si>
  <si>
    <t>B.iii</t>
  </si>
  <si>
    <t>B.iv</t>
  </si>
  <si>
    <t>B.vi</t>
  </si>
  <si>
    <t>B.v</t>
  </si>
  <si>
    <t>B.vii</t>
  </si>
  <si>
    <t>B.viii</t>
  </si>
  <si>
    <t>B.ix</t>
  </si>
  <si>
    <t>TEHNIČNI OPIS KONTAKTNA FASADA</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</si>
  <si>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</si>
  <si>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</si>
  <si>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</si>
  <si>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</si>
  <si>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</si>
  <si>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</si>
  <si>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</si>
  <si>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</si>
  <si>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</si>
  <si>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</si>
  <si>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</si>
  <si>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r>
      <t xml:space="preserve">Enotne cene morajo vsebovati: </t>
    </r>
    <r>
      <rPr>
        <sz val="10"/>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</si>
  <si>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</si>
  <si>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r>
      <t xml:space="preserve">Enotne cene morajo vsebovati: </t>
    </r>
    <r>
      <rPr>
        <sz val="10"/>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</si>
  <si>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</si>
  <si>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zvočni zaščiti stavb (U.l. RS št. 14/1999)</t>
    </r>
  </si>
  <si>
    <r>
      <t xml:space="preserve">Posebne zahteve glede izolativnosti pred udarnim zvokom: </t>
    </r>
    <r>
      <rPr>
        <sz val="10"/>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</si>
  <si>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</si>
  <si>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r>
      <t xml:space="preserve">Enotne cene morajo vsebovati: </t>
    </r>
    <r>
      <rPr>
        <sz val="10"/>
        <rFont val="Arial Narrow"/>
        <family val="2"/>
        <charset val="238"/>
      </rPr>
      <t xml:space="preserve">
 -vse iz splošnih določil za vse vrste del, 
 -izdelava in obdelava vseh vrst dilatacij, vogalov, robov, špalet, stikov z drugimi elementi, vključno s potrebnim materialom. 
 Obračun: 
 -</t>
    </r>
    <r>
      <rPr>
        <i/>
        <sz val="10"/>
        <rFont val="Arial Narrow"/>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Arial Narrow"/>
        <family val="2"/>
        <charset val="238"/>
      </rPr>
      <t>Ta način obračuna količin se na tem projektu ne upošteva. Način obračuna količin je opredeljen v uvodnih splošnih  določilih zavihka - GRADBENO-OBRTNIŠKA DELA</t>
    </r>
    <r>
      <rPr>
        <sz val="10"/>
        <rFont val="Arial Narrow"/>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</si>
  <si>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</si>
  <si>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r>
      <t xml:space="preserve">Enotne cene morajo vsebovati: </t>
    </r>
    <r>
      <rPr>
        <sz val="10"/>
        <rFont val="Arial Narrow"/>
        <family val="2"/>
        <charset val="238"/>
      </rPr>
      <t xml:space="preserve">
 -vse iz splošnih določil za vse vrste del, 
 -začasne odvode meteorne vode ven iz objekta (do izvedbe odtočenih cevi oz. meteorne kanalizacije).</t>
    </r>
  </si>
  <si>
    <r>
      <t xml:space="preserve">Obračun: </t>
    </r>
    <r>
      <rPr>
        <sz val="10"/>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</si>
  <si>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</si>
  <si>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</si>
  <si>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</si>
  <si>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</si>
  <si>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</si>
  <si>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</si>
  <si>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</si>
  <si>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</si>
  <si>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</si>
  <si>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</si>
  <si>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</si>
  <si>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</si>
  <si>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r>
      <t xml:space="preserve">Enotne cene morajo vsebovati: </t>
    </r>
    <r>
      <rPr>
        <sz val="10"/>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</si>
  <si>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</si>
  <si>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</si>
  <si>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</si>
  <si>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</si>
  <si>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</si>
  <si>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</si>
  <si>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KLEPARSKI IZDELKI</t>
  </si>
  <si>
    <t>IZKOPI IN NASIPI</t>
  </si>
  <si>
    <t>9.</t>
  </si>
  <si>
    <t>10.</t>
  </si>
  <si>
    <t>11.</t>
  </si>
  <si>
    <t>14.</t>
  </si>
  <si>
    <t>FASADNI ODER</t>
  </si>
  <si>
    <t>zap.št</t>
  </si>
  <si>
    <t>VRSTA DEL</t>
  </si>
  <si>
    <t>VREDNOST DEL</t>
  </si>
  <si>
    <t>Pri delih, kjer je naveden določen material, je možna tudi izbira drugega z enakimi lastnostmi in kvaliteto.</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</si>
  <si>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</si>
  <si>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</si>
  <si>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Kanalizacija mora biti izvršena pred betoniranjem talne plošče.
V talni plošči morajo biti izvedeni priključki na kanalizacijo.
V talni plošči in zidovih morajo biti puščene odprtine za prehode kanalizacije.
Vse inštalacije, ki potekajo v AB stenah morajo biti nepeljane predhodno pred izvedbo betoniranja sten.(oziroma se pustijo v stenah utori)</t>
  </si>
  <si>
    <t xml:space="preserve">Vse na mestu betonirane konstrukcije morajo imeti predpisano zaščitno plast armature - po načrtu gradbenih konstrukcij
Betoniranje je potrebno izvajati po armaturnih načrtih in po navodilih statika.
Vsi vgrajeni betoni so skladno s SIST En 206-1kvalitete 
Izvedba različnih kvalitet betona razvidna iz armaturnih načrtov!
</t>
  </si>
  <si>
    <t>- v ceni je upoštevati delovne odre, dvigala za montažo in avtodvigalo</t>
  </si>
  <si>
    <t xml:space="preserve"> - v enotni ceni vsake postavke popisa mora biti zajeto: izdelava, dobava in montaža kovinskih elementov, vključno s potrebnimi transporti, dvigi, spusti, delovnimi odri in finalno obdelana po popisu</t>
  </si>
  <si>
    <t xml:space="preserve"> - ves potrebni pritrdilni in spojni material
 - obračun po kg vgrajenega materiala
 - vsi elementi protikorozijsko zaščiteni
 -  Vključno z vsemi pomožnimi, pripravljalnimi in zaključnimi deli
 - priprava delavniških načrtov. Delavniške načrte potrdi in odobri odgovorni   projektant gradbenih konstrukcij: detajle in ustrezno profilacija (brez kontrole dimenzij)!</t>
  </si>
  <si>
    <t xml:space="preserve">Zidarska pomoč za razna manjša zidarska dela ter pomoč inštalaterjem in obrtnikom.
</t>
  </si>
  <si>
    <t xml:space="preserve">Obračun po omočeni površini opaža. Vključno z vsemi odprtinami, ki se pojavljajo v konstrukcijskih elementih. V ceno zajeti: čiščenje opaža, mazanje opaža z opažnim oljem, stroški najema in vračila opaža, ves vezni in pritrdilni material, ter pomožni delovni odri. Površina opaža mora biti gladka, brez poškodb, odrgnin ali lukenj.
V vseh opažarskih delih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upoštevati v enoti postavk.
</t>
  </si>
  <si>
    <t>12.</t>
  </si>
  <si>
    <t>13.</t>
  </si>
  <si>
    <t>15.</t>
  </si>
  <si>
    <t>16.</t>
  </si>
  <si>
    <t>17.</t>
  </si>
  <si>
    <t>18.</t>
  </si>
  <si>
    <t>ELEKTRO INSTALACIJE</t>
  </si>
  <si>
    <t>DDV 22 %</t>
  </si>
  <si>
    <t xml:space="preserve">SPLOŠNO
Vse kleparske obrobe so izdelane iz vročecinkanih in barvanih obrob, debeline 0,55mm. 
Ustrezati mora standardu EN 10143, EN 1652.
V enotnih cenah vročecinkanih barvanih obrob mora biti upoštevan strošek dobave, montaže in vseh fazonskih komadov.
V enotnih cenah kleparskih izdelkov mora biti vključen ves strošek veznega in pritrdilnega materiala, rezanje in prilagajanje kleparskega izdelka konfiguraciji strehe ter strošek spajanja elementov
</t>
  </si>
  <si>
    <t xml:space="preserve"> REKAPITULACIJA GRADBENO OBRTNIŠKA DELA</t>
  </si>
  <si>
    <t>OKNA</t>
  </si>
  <si>
    <t>II.</t>
  </si>
  <si>
    <t>19.</t>
  </si>
  <si>
    <t>20.</t>
  </si>
  <si>
    <t>- zaščita elementov konstrukcij, skladno z navedbo v posamezni postavki</t>
  </si>
  <si>
    <t xml:space="preserve">- Konstrukcijsko jeklo je kvalitete S 355, po SIST EN 10025-2, SIST EN 10210 ter SIST EN 10219, izdelava in montaža jeklene konstrukcije po SIST EN 1090-2, v kvaliteti EXC2. Vijaki so kvalitete min 8.8 po DIN 931, kvalita matica 8, DIN 934, podložke DIN 125. Varijo lahko le A-testirani varilci SIST EN 287-1/2004, kvaliteta zvarnih spojev SIST EN 5817 razred C, kontrola varjenja, skladno z WPS. Splošna navodila:
- vse ostre robove posneti
- izvesti sprotno dimenzijsko kontrolo
- splošne tolerance ISO 2768-mK, princip toleriranja po ISO 8015
Navodilo za protikorozijsko zaščito, tip protikorozijske zaščite je naveden v posameznih postavkah
- protikorozijska zaščita po EN ISO 12944: peskanje Sa 2,5 po EN ISO 12944-4
- protikorozijska zaščita C3, po EN ISO 12944-2: 80my + 80my za akrilne ali epoksi barve
- protikorozijska zaščita C4 in C5, po EN ISO 12944-2: 85my vročecinkano po SIST EN ISO 1461
</t>
  </si>
  <si>
    <t>TEHNIČNI OPIS SPLOŠNO ZA STAVBNO POHIŠTVO</t>
  </si>
  <si>
    <t>23.</t>
  </si>
  <si>
    <t>24.</t>
  </si>
  <si>
    <t xml:space="preserve">Izdelava PID projekta po izvedenih delih, skladno z veljavno zakonodajo. Potrebno je izdelati sledečo dokumentacijo:
</t>
  </si>
  <si>
    <t xml:space="preserve"> - PID Elektro inštalacije</t>
  </si>
  <si>
    <t xml:space="preserve">OPOMBA: Oblaganje sten mokrih prostorov s keramičnimi ploščicami - potrebno je upoštevati sledeče:
- vrsta, velikost in tekstura ploščic po izboru projektanta
- razrez ploščic
- vključno z PVC križci, oz PVC distančniki za velike formate
- stikovanje talnih in stenskih ploščic na fugo
- izrezovanje ploščic za preboje instalacijskih elementov in ob stiku tlaka s steno
- polaganje v lepilo odporno na vlago
- stičenje fug z fugirno maso
- fugiranje pravokotnih stikov z maso na silikonski osnovi z dodatkom elastičnosti, barva usklajena z barvo keramike
- izvedba stikov na vertikalnih in horizontalnih vogalih s serijskim alu kotnim profilom iz eluksiranega aluminija, profil pravokotne oblike
- način polaganja in izhodiščne točke po načrtu oz navodilih projektanta.
</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</si>
  <si>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</si>
  <si>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Izvajalec mora po končanih delih pripraviti dokazilo o zanesljivosti objekta in navodila za obratovanje in vzdrževanje objekta. Navedena dokumenta mora predati v 3x tiskani obliki in 3x digitalni obliki investitorju v trajno last.</t>
  </si>
  <si>
    <t xml:space="preserve"> 3.1</t>
  </si>
  <si>
    <t>21.</t>
  </si>
  <si>
    <t>22.</t>
  </si>
  <si>
    <t>26.</t>
  </si>
  <si>
    <t>3230 Šentjur</t>
  </si>
  <si>
    <t>38.</t>
  </si>
  <si>
    <t>36.</t>
  </si>
  <si>
    <t>39.</t>
  </si>
  <si>
    <t xml:space="preserve"> 1.1</t>
  </si>
  <si>
    <t>Namestitev zaščitnega platna na vertikalnih površinah</t>
  </si>
  <si>
    <t>m'</t>
  </si>
  <si>
    <t>RAZNA NEPREDVIDENA DELA 10 %</t>
  </si>
  <si>
    <t>SKUPAJ GRADBENO OBRTNIŠKA DELA IN 
RAZNA NEPREDVIDENA DELA 10 %</t>
  </si>
  <si>
    <t>cena / enoto</t>
  </si>
  <si>
    <t xml:space="preserve"> 1.2</t>
  </si>
  <si>
    <t>DRENAŽA</t>
  </si>
  <si>
    <t>PODKONSTRUKCIJE</t>
  </si>
  <si>
    <t xml:space="preserve"> 2.2</t>
  </si>
  <si>
    <t xml:space="preserve"> - PID Vodilni načrt, načrt arhitekture, izkaz gradbene fizike, izkaz hrupa, požarni izkaz</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</si>
  <si>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</si>
  <si>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</si>
  <si>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storiti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</si>
  <si>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</si>
  <si>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Kategorizacija izkopov v zemljinah in kamninah upoštevana po tehnični specifikaciji TSPI - PGV.05.100:2023</t>
  </si>
  <si>
    <t>►DN 160 mm - SN 8</t>
  </si>
  <si>
    <t>Dobavo, krivljenje, vezanje, polaganje in vgrajevanje armature v betonske elemente, vključno z vsemi potrebnimi distančniki, jahači in nastavki za vgradnjo moznikov in distančniki za izvedbo zaščitnega sloja betona.</t>
  </si>
  <si>
    <t>25.</t>
  </si>
  <si>
    <t>►DN 110 mm - SN 4</t>
  </si>
  <si>
    <t>49.</t>
  </si>
  <si>
    <t>50.</t>
  </si>
  <si>
    <t xml:space="preserve"> 9.1</t>
  </si>
  <si>
    <t>Priprava gradbišča z vsemi potrebnimi deli, materiali in objekti (ureditev gradbišča, deponije, začasni objekti, gradbiščna tabla, opozorilni znaki, začasni elektro in vodovodni priključek, zagraditev gradbišča z polno panelno ograjo, zagotovitev varnostnih in higiensko tehničnih pogojev - wc in gradbiščnega zabojnika za vodenje operativnih zadev na gradbišču. 
►celotno območje obdelave</t>
  </si>
  <si>
    <t>Obbetoniranje cevi kanalizacije. Cevi polno obbetonirane z betonom C25/30, poraba betona cca 0,2 m3/m1 izvedbe.</t>
  </si>
  <si>
    <t xml:space="preserve"> 4.1</t>
  </si>
  <si>
    <t xml:space="preserve">Projektantski nadzor elektro projektanta v času gradnje, skladno z veljavno zakonodajo.
</t>
  </si>
  <si>
    <t>- Pri gradnji je potrebno upoštevati vsa določila Uredbe o zelenem javnem naročanju (Uradni list RS, št. 51/17, 64/19, 121/21 in 132/23).</t>
  </si>
  <si>
    <t>OBSTOJEČI OBJEKT</t>
  </si>
  <si>
    <t xml:space="preserve">Izkop zemljine predvidene za ponovno vgradjno ali predelavo - 3. kategorije  - ročno, na mestu iskanja podzemne infrastrukture.
</t>
  </si>
  <si>
    <t>ZUNANJE POVRŠINE</t>
  </si>
  <si>
    <t xml:space="preserve">Izdelava, dobava in vgradnja komplicirane kovinske konstrukcije za pritrjevanje različnih naprav in opreme kot npr. (konstrukcija za pritrjevanje stropnih in stenskih elementov ipd.). Z vso potrebno podkonstrukcijo, sidrnimi ploščicami, izvrtinami za sidra, z vsem potrebnim spojnim in pritrdilnim materialom, kovinskimi sidri, hilti maso. Obračun po kg vgrajenega materiala. Vključno z vsemi pomožnimi, pripravljalnimi in zaključnimi deli ter vsemi potrebnimi horizontalnimi in vertikalnimi transporti. V ceni upoštevati morebitno uporabo avtodvigala!
Vsa konstrukcija mora ustrezati evrokodom!
Delavniške načrte potrdi in odobri odgovorni projektant gradbenih konstrukcij: detajle in ustrezno profilacija (brez kontrole dimenzij)!
V teži zajeta vsa konstrukcija, podkonstrukcija, vezni in pritrdilni material, zvari, ploščice, konzole in sidra. Kovinska konstrukcija je 2x opleskana z temeljno barvo ter 2x z finalno barvo, v RAL po izboru projektanta..
► KOLIČINA JE OCENJENA
</t>
  </si>
  <si>
    <t>STREŠNO VAROVANJE</t>
  </si>
  <si>
    <t>O1</t>
  </si>
  <si>
    <t xml:space="preserve"> 7.1</t>
  </si>
  <si>
    <t xml:space="preserve"> 7.2</t>
  </si>
  <si>
    <t xml:space="preserve">Dobava in polaganje filca kot podlaga za pločevinasto strešno kritino in fasado teže 300 g/m2. Vključno z vsemi preddeli, s pritrdilnim materialom. Obračun po m² neto izvedbe brez upoštevanja spojev. Obračun po neto izvedeni površini.
</t>
  </si>
  <si>
    <t>►Gaura lindheimeri Gambit Rose Bicolor (trajnica)</t>
  </si>
  <si>
    <t xml:space="preserve"> 9.2</t>
  </si>
  <si>
    <t xml:space="preserve"> 9.3</t>
  </si>
  <si>
    <t>ZUNANJOST OBJEKTA</t>
  </si>
  <si>
    <t xml:space="preserve">Dobava in zasaditev grmovnice in trajnic:
Višina in širina: 60 cm.
Vključno z izkopom sadilne jame, pognojitev in zasip z rodovito zmeljo. 
Negovanje zasaditve do prevzema objekta.
►greda z zasaditvijo
</t>
  </si>
  <si>
    <t>►Pločevina razvite širine do  do 100 cm..</t>
  </si>
  <si>
    <t>%</t>
  </si>
  <si>
    <t xml:space="preserve">Izdelava hidroizolacije  z 2x elastičnim hidroizolacijskim premazom kot npr. hidrostop elastic. Vključno z obstenskimi tipskimi trakovi.
 - obračun po neto izvedeni tlorisni površini.
</t>
  </si>
  <si>
    <t xml:space="preserve">Projektantski nadzor vodje projekta (arhitekt) v času gradnje, skladno z veljavno zakonodajo.
* obračun po urah
</t>
  </si>
  <si>
    <t>GRADBENO OBRTNIŠKA DELA</t>
  </si>
  <si>
    <t>OBNOVITVENA DELA ROJSTNE HIŠE BENJAMINA IN GUSTAVA IPAVCA NA ZGORNJEM TRGU, ŠENTJUR</t>
  </si>
  <si>
    <t>UP-030/2024</t>
  </si>
  <si>
    <t>Občina Šentjur</t>
  </si>
  <si>
    <t>Mestni trg 10</t>
  </si>
  <si>
    <t xml:space="preserve"> November 2024</t>
  </si>
  <si>
    <t xml:space="preserve">Zaščita zunanjih površin na mestu izvedbe del. Zaščita se izvede z grabeno folijo na območji obdelave z odstranitvijo po izvedenih delih.
 - vse zunanje površine na območju obdelave, vključno s kamnitim coklom
 </t>
  </si>
  <si>
    <t xml:space="preserve">Zaščita kovinskega nosilca in jeklenic platna s folijo v času gradnje. Kovinski nosilec pritrjen na fasado in je dolžine cca 12 m. Vključno z vsemi potrebnimi dodatnimi deli in z odstranitvijo po izvedenih delih.
</t>
  </si>
  <si>
    <t xml:space="preserve">Izdelava protiprašne stene, ki se izvede iz alu kovinske podkonstrukcije, mavčnokartonskih plošč in PVC folije, vključno s tesnenjem spojev z tesnilnim trakom in demontaža po izvedenih delih, vključno z vsemi potrebnimi lesenimi podkonstrukcijami ipd.
►za preprečitev prehajanja umazanije. 
</t>
  </si>
  <si>
    <t xml:space="preserve">Izdelava elaborata prometne ureditve s pridobitvijo soglasja Direkcije Republike Slovenije za infrastrukturo in delne začasne zapore ceste (zaprtje javne prometne povšine) vključno s potrebno prometno sigrnalizacijo, pridobljenim dovoljenjem za zaporo ceste v času delovanja gradbišča in pridobitev soglasja s strani pristojnega organa.
</t>
  </si>
  <si>
    <t>FASADA</t>
  </si>
  <si>
    <t xml:space="preserve">Demontaža obstoječih luči na fasadi, deponiranje na gradbiščni deponiji in ponovna montaža z novim pritrdilnim materialom po končanih izvedbi del.
</t>
  </si>
  <si>
    <t xml:space="preserve">Demontaža obstoječih odtočnih cevi preseka cca fi 110 mm vključno z nalganjem, odvozom na trajno deponijo in pridobitvijo evidenčnega lista.
</t>
  </si>
  <si>
    <t xml:space="preserve">Demontaža obstoječega nosilca za zastave in odvoz na trajno deponijo s pridobitvijo evidenčnega lista ter dobava in vgradnja novega INOX nosilca za zastave. Nosilec za 3 zastave. Vključno z vsem potrebnim inox pritrdilnim materialom in delom.
Potrebno je upoštevati tudi demontažo obstoječih zastav, skladiščenje na gradbiščni deponiji ter ponovna montaža na nov inox nosilec. Nosilec je potrebno prilagoditi drogom obstoječih zastav.
</t>
  </si>
  <si>
    <t xml:space="preserve">Demontaža obstoječe lesene podkonstrukcije namenjene za zasaditev in odvoz na trajno deponijo, ter ponovna izvedba nove lesene podkonstrukcije iz lesenih hrastovih moralov, preseka 5x5 cm. Lesena konstrukcija globinsko impregnirana in površinsko zaščitena z brezbarvnim UV obstojnim premazom za lesene površine. Skupna dolžina Potrebnih moralov znaša cca 15 m, vključno z vsem potrebnim pritrdilnim INOX materialom. Izvedba po enakem izgledu in dimenzijah kot obstoječi element.
</t>
  </si>
  <si>
    <t>STREHA</t>
  </si>
  <si>
    <r>
      <t>m</t>
    </r>
    <r>
      <rPr>
        <sz val="10"/>
        <rFont val="Calibri"/>
        <family val="2"/>
        <charset val="238"/>
      </rPr>
      <t>ᶟ</t>
    </r>
  </si>
  <si>
    <t xml:space="preserve">Demontaža obstoječih žlebov, žlebnih kljuk, kotličkov in zaključih pločevin vključno z nalaganjem na kamion in odvozom na regionalno deponijo s pridobitvijo evidenčnega lista.
Obračun po m1 izvedene demontaže.
</t>
  </si>
  <si>
    <t xml:space="preserve">Odstranitev dotrajane nosilne strešne konstrukcije, vključno z nalaganjem na kamion in odvozom na regionalno deponijo s pridobitvijo evidenčnega lista.
</t>
  </si>
  <si>
    <t xml:space="preserve">Odstranitev obstoječih strešnih oken vključno z nalaganjem na kamion, z odvozom na trajno deponijo in pridobitvijo evidenčnega lista.
►lina velikosti do 1,0 m2
</t>
  </si>
  <si>
    <t xml:space="preserve">Demontaža obstoječega fasadnega strelovoda (povezave in nosilci), vključno z nalganjem, odvozom na trajno deponijo in pridobitvijo evidenčnega lista.
</t>
  </si>
  <si>
    <t xml:space="preserve">Demontaža obstoječega INOX ročaja izvedenega višine cca 1m  iz prečke in stebričkov, v skupni dolžini cca 6 m , deponiranja na gradbiščni deponiji in ponovna montaža po končani gradnji.
</t>
  </si>
  <si>
    <t xml:space="preserve">Odstranitev obstoječih vrtnih robnikov, preseka 8/25 cm dolžine 1,0 m vključno z nalaganjem na kamion in odvozom na trajno deponijo in pridobitvijo evidenčnega lista.
</t>
  </si>
  <si>
    <t xml:space="preserve">Odstranitev rečnega prodca ob objektu, vključno z nalaganjem na kamion in odvozom na trajno deponijo in pridobitvijo evidenčnega lista.
</t>
  </si>
  <si>
    <t xml:space="preserve">Postavitev začasne prometne signalizacije v skaldu z elaboratom začasne prometne ureditve.
</t>
  </si>
  <si>
    <t>KLET</t>
  </si>
  <si>
    <t xml:space="preserve">Predvidna demontaža obstoječe opreme (mize, stoli, klopi, kuhinja in pult kuhinje, vgradne omarice, ipd.),  kuhinja in  pult dolžine cca 250 cm, skupna dolžina elementov cca 500, klop dolžine cca  1000cm.
Deponiranje vse opreme  na gradbišču in ponovna montaža po izvedenih delih.
Pri montaži kuhinje upoštevati, vključno z vzpostavitvijo funkcije (priklop elektro in vodovodnih gospodinjskih aparatov.
</t>
  </si>
  <si>
    <t xml:space="preserve">Demontaža celotne elektro fine in grobe opreme v prostoru. Postavka vsebuje demontažo luči, stikal, zvočnikov ipd. deponiranje na gradbiščni deponiji in ponovna montaža po končanih delih s finim čiščenjem, vključno z vpostavitivjo funkcije.
</t>
  </si>
  <si>
    <t>NOTRANJE STENSKE IN STROPNE OBLOGE</t>
  </si>
  <si>
    <t xml:space="preserve">Predvidna demontaža obstoječe opreme (mize, stoli, omare, preproga, ura, zavese, slike, ogledalo, napisne table…)
Deponiranje vse opreme  na gradbišču in ponovna montaža po izvedenih delih.
</t>
  </si>
  <si>
    <t>1. NADSTROPJE - SALON</t>
  </si>
  <si>
    <t xml:space="preserve">Odstranitev obstoječe notranje stenske keramike z lepilom in stenskim ometom, vključno z iznosom materiala, z nalaganjem na kamion in odvozom na regionalno deponijo s pridobitvijo evidenčnega lista.
►kotlovnica in soba v 1.nadstropju
</t>
  </si>
  <si>
    <t>1. NADSTROPJE - SOBA</t>
  </si>
  <si>
    <t xml:space="preserve">Previdna demontaža celotne elektro fine in grobe opreme v prostoru. Postavka vsebuje demontažo luči, stikal, vtičnic, zvočnikov, senozjev ipd. deponiranje na gradbiščni deponiji in ponovna montaža po končanih delih s finim čiščenjem, vključno z vpostavitivjo funkcije.
</t>
  </si>
  <si>
    <t xml:space="preserve">Izdelava protiprašne zaščite pohištva v prostoru, kjer je predvidena menjava stavbnega pohištva in popravilo stropa, s filcem, PVC folijo in tesnenjem spojev z lepilnim trakom, za preprečitev prehajanja umazanije.
►zaščita stenskih tapet
►zaščita lončene peči
►zaščita klavirja
</t>
  </si>
  <si>
    <t xml:space="preserve">Predvidna demontaža obstoječe opreme (mize, stoli, omare,…)
Deponiranje vse opreme na gradbišču in ponovna montaža po izvedenih delih.
</t>
  </si>
  <si>
    <t xml:space="preserve">Demontaža obstoječih stenskih zaves višine do 2,5 m  s karnisami vključno z nalaganjem na kamion, z odvozom na trajno deponijo in pridobitvijo evidenčnega lista.
</t>
  </si>
  <si>
    <t xml:space="preserve">Previdna demontaža celotne elektro fine in grobe opreme v prostoru. Postavka vsebuje demontažo  stikal, vtičnic, zvočnikov, senozjev ipd. deponiranje na gradbiščni deponiji in ponovna montaža po končanih delih s finim čiščenjem, vključno z vpostavitivjo funkcije.
</t>
  </si>
  <si>
    <t xml:space="preserve">Demontaža obstoječih stropnih luči vključno z nalaganjem na kamion, z odvozom na trajno deponijo in pridobitvijo evidenčnega lista.
</t>
  </si>
  <si>
    <t>1. NADSTROPJE - SHRAMBA</t>
  </si>
  <si>
    <t xml:space="preserve">Predvidna demontaža obstoječe opreme (mize, stoli, slike,…)
Deponiranje vse opreme na gradbišču in ponovna montaža po izvedenih delih.
</t>
  </si>
  <si>
    <t xml:space="preserve">Dobava notranjih talnih površin z odstranitvijo zaščit po izvedenih delih.
►notranje površine na območjih obdelave
</t>
  </si>
  <si>
    <t>►PVC folija UV odporna</t>
  </si>
  <si>
    <t>►Filc 200 g/m2</t>
  </si>
  <si>
    <t>►Opažnimi ploščami deb. 21 mm</t>
  </si>
  <si>
    <t xml:space="preserve"> 3.2</t>
  </si>
  <si>
    <t xml:space="preserve"> 3.3</t>
  </si>
  <si>
    <t xml:space="preserve">Predvidna demontaža obstoječe opreme ( slike, napisne table, gasilni aparat, razstavni eksponat…)
Deponiranje vse opreme  na gradbišču in ponovna montaža po izvedenih delih.
</t>
  </si>
  <si>
    <t xml:space="preserve">Demontaža obstoječih lesenih stopnic s stopniščnimi ramami, talno preprogo, letvicami vključno z nalaganjem na kamion, z odvozom na trajno deponijo in pridobitvijo evidenčnega lista. Širina stopnic 1,40 m.
</t>
  </si>
  <si>
    <t>STAVBNO POHIŠTVO</t>
  </si>
  <si>
    <t>1. NADSTROPJE - PREDPROSTOR</t>
  </si>
  <si>
    <t>1. NADSTROPJE - STOPNIŠĆE 1</t>
  </si>
  <si>
    <t xml:space="preserve">1. NADSTROPJE - SPOMINSKA SOBA </t>
  </si>
  <si>
    <t xml:space="preserve">Izdelava protiprašne zaščite pohištva v prostoru, kjer je predvidena menjava stavbnega pohištva in popravilo stropa, s filcem, PVC folijo in tesnenjem spojev z lepilnim trakom, za preprečitev prehajanja umazanije.
►zaščita stenskih omar in pulta
</t>
  </si>
  <si>
    <t xml:space="preserve">Demontaža obstoječih stropnih luči vključno z nalaganjem na kamion, z odvozom na trajno deponijo in pridobitvijo evidenčnega lista.
Tračne luči s transformatorji  dolžine 6 m.
</t>
  </si>
  <si>
    <t xml:space="preserve">Predvidna demontaža obstoječe opreme ( slike, napisne table, stenski panoji, razstavni eksponati…)
Deponiranje vse opreme  na gradbišču in ponovna montaža po izvedenih delih.
</t>
  </si>
  <si>
    <t>1. NADSTROPJE - PREDPROSTOR IN SANITARIJE</t>
  </si>
  <si>
    <t xml:space="preserve">Previdna demontaža celotne elektro fine in grobe opreme v prostoru. Postavka vsebuje demontažo luči, stikal, vtičnic, senozjev ipd. deponiranje na gradbiščni deponiji in ponovna montaža po končanih delih s finim čiščenjem, vključno z vpostavitivjo funkcije.
</t>
  </si>
  <si>
    <t xml:space="preserve">Previdna demontaža vrat in prenovo in obnova ter ponovna montaža z vsemi preddeli in pritrdilnim materialom.
Dvokrilna glavna vhodna vrata
Postavka vsebuje:
►demontaža vrat dim. 180 x 220 cm
►mehansko brušenje in peskanje stare barve in čiščenje kovinskih delov vključno z novim barvanjem, 2x temeljni oplesk in 2x finalni oplesk.
►lokalna popravila 
►kitanje 
►brušenje
►izdelava novih polnil in talnih zaščit( kot obstoječe ), površinsko zaščita kot npr. Helios v barvi po izboru projektanta oz. ZVKDS.
►barvanje in lakiranje
►restavriranje obstoječe kljuke in okovja
►montaža vrat
</t>
  </si>
  <si>
    <t>PODSTREŠJE</t>
  </si>
  <si>
    <t xml:space="preserve">Demontaža obstoječih lesenih stopnic s stopniščnimi ramami vključno z nalaganjem na kamion, z odvozom na trajno deponijo in pridobitvijo evidenčnega lista. Širina stopnic 1,40 m.
</t>
  </si>
  <si>
    <t>PRITLIČJE  - POROČNA DVORANA</t>
  </si>
  <si>
    <t xml:space="preserve">Izdelava protiprašne zaščite pohištva v prostoru, kjer je predvidena menjava stavbnega pohištva in popravilo špalet, s filcem, PVC folijo in tesnenjem spojev z lepilnim trakom, za preprečitev prehajanja umazanije.
►odmik in zaščita pohištva
</t>
  </si>
  <si>
    <t xml:space="preserve">Demontaža, skladiščenje in ponovna montaža lesenih zaščit za radiatorje velikosti cca 0,70 x 1,00 m, vključno z vsem novim pritrdilnim materialom.
</t>
  </si>
  <si>
    <t xml:space="preserve">Predvidna demontaža obstoječih zaves.
Deponiranje  na gradbišču in ponovna montaža s  predhodnim čiščenjem zaves po izvedenih delih. Zavese višine 2,60
</t>
  </si>
  <si>
    <t>PRITLIČJE  - VHODNA AVLA</t>
  </si>
  <si>
    <t xml:space="preserve">Predvidna demontaža obstoječe opreme (mize, stoli, klopi,  omare, preproga, ura, slike, napisne table, gasilni apart, obešalnik…)
Deponiranje vse opreme  na gradbišču in ponovna montaža po izvedenih delih.
</t>
  </si>
  <si>
    <t>PRITLIČJE  - SHRAMBA</t>
  </si>
  <si>
    <t>PRITLIČJE  - SOBA</t>
  </si>
  <si>
    <t xml:space="preserve">Predvidna demontaža obstoječe opreme (mize, stoli,  omare, napisne table, …)
Deponiranje vse opreme  na gradbišču in ponovna montaža po izvedenih delih.
</t>
  </si>
  <si>
    <t xml:space="preserve">Predvidna demontaža obstoječe opreme (mize, stoli, klopi,  omare, preproga, zavese, slike, napisne table, gasilni apart, obešalnik…)
Deponiranje vse opreme  na gradbišču in ponovna montaža po izvedenih delih.
</t>
  </si>
  <si>
    <t>PRITLIČJE  -KOTLOVNICA</t>
  </si>
  <si>
    <t xml:space="preserve">Izdelava protiprašne zaščite plinske peči s filcem, PVC folijo in tesnenjem spojev z lepilnim trakom, za preprečitev prehajanja umazanije.
►zaščita stenske plinske peči in inšalacij
</t>
  </si>
  <si>
    <t xml:space="preserve">Predvidna demontaža obstoječe opreme (mize, stoli, police, obešalnik, gasilni aparat…)
Deponiranje vse opreme  na gradbišču in ponovna montaža po izvedenih delih.
Ponovna montaža polic.
</t>
  </si>
  <si>
    <t xml:space="preserve">Odbijanje in odstranitev obstoječega preperelega zunanjega ometa gladkih površin, v debelini 2 do 4 cm, vključno z odvozom na trajno deponijo. 
Odstranitev ometa se izvede na mestih poškodovanega ometa in na lokalnih mestih kjer se izvede, navadni ali samosušilni omet.
V zgornjem delu fase odstranitev votlih in nesprijetih delov ometa do črste podlage. Večje razpoke klinasto izdolbiti.
</t>
  </si>
  <si>
    <t xml:space="preserve">Odstranitev zasaditve gmovnic ob objektu, vključno z nalaganjem na kamion in odvozom na trajno deponijo in pridobitvijo evidenčnega lista.
Tlorisna površina grede.
</t>
  </si>
  <si>
    <t xml:space="preserve">Odstranitev strešne kritine, vključno z nalaganjem na kamion in odvozom na regionalno deponijo s pridobitvijo evidenčnega lista.
Postavka vsebuje:
- demontažo strešne kritine in vseh obrob (zidne, vetrne, odkapne, žlote, obrobe dimnikov), napušča, strelovoda, snegobanov
- odstranitev lesene podkonstrukcije iz moralov in letev 
- odstranitev sekundarne kritine
- odstranitev podeska
- uporabo avtodvigala v času rušenja
- odvoz vseh odpadkov na trajno deponijo s pridobitvijo evidenčnega lista
Obračun se izvede po razviti površini strehe.
</t>
  </si>
  <si>
    <t xml:space="preserve">Diamantno rezanje obstoječe AB plošče debeline cca 25 cm, vključno z vsemi pomožnimi deli ter materialom. Razrez je potrebno opraviti s kvalitetnim in sodobnim diamantnim orodjem brez nepotrebnih vibracij in s sprotnim vlaženjem, da se prepreči širjenje prahu.
</t>
  </si>
  <si>
    <t xml:space="preserve">Dobava, nalaganje, dovoz, raztiranje in valjanje zemljine - novo dobavljen humos na območje obdelave. V ceni upoštevati tudi vse potrebne transporte zemljine po obravnavem območju gradnje. Izravnava terena na +/- 3 cm.
►transport in vgrajevanje dobavljenega humosa na območje obdelave
</t>
  </si>
  <si>
    <t xml:space="preserve">Nabava, dobava in vgradnja kanalizacijske  PVC enoslojne (polnostenske)  gladke cevi  SN4 in SN8, cevi  položene v projektiranih padcih in ravnih odsekih od jaška do jaška v betonsko posteljico vključno z reducirnimi komadi, odcepi.
</t>
  </si>
  <si>
    <t xml:space="preserve">Jašek fi 800 mm, H=1,50-2,00 m,  razred obremenitve B125
Inox pokrov in okvir velikosti  600/600 mm kot npr. Aco Toptek Uniface deep 65 ali enakovredno - za vgradnjo betonskega tlaka
►peskolovni jašek
</t>
  </si>
  <si>
    <t xml:space="preserve">Jašek fi 800 mm, H=1,50-2,00 m,  razred obremenitve B125
Inox pokrov in okvir velikosti  600/600 mm kot npr. Aco Toptek Uniface deep 65 ali enakovredno - za vgradnjo betonskega tlaka
►revizijski jašek
</t>
  </si>
  <si>
    <t xml:space="preserve">Nabava in montaža betonskega jaška. V ceni upoštevati dodatni izkop na mestih jaškov, planiranje in utrjevanje dna, izdelava bet. ležišča C12/15 d=10 cm. Nabava in montaža betonskega  okvirja s pokrovom  samonivelacijske izvedbe, skladno z navedbo v postavki.  Vključno z izdelavo mulde v dnu jaška in premaz dna jaška z izolacijskim materialom kot npr. hidrozanom. Kronsko vrtanje različnega premera za priklop cevi v jaških  in vsemi potrebnimi dodatnimi deli ter tesnili.
►Premer vrtanja od fi 80 do fi 200 mm
</t>
  </si>
  <si>
    <t xml:space="preserve">Kronsko vrtanje različnega premera za priklop cevi v obstoječe jaške in vsemi potrebnimi dodatnimi deli ter tesnili.
►premer vrtanja od fi 80 do fi 200 mm
</t>
  </si>
  <si>
    <t xml:space="preserve">Izdelava drenaže. Postavka vsebuje:
- poravnava dna izkopa z utrjevanjem
-dobava in vgradnja betonske posteljice za drenažo preseka 30 x 10 cm v naklonu
- dobavo in vgradnjo drenažne cevi kot npr. Stigmaflex RDC ali enakovredno fi 125 mm, v naklonu 0,5 - 1%
- vključno s priklopom na meteorno kanalizacijo
</t>
  </si>
  <si>
    <t xml:space="preserve">Dobava in vgradnja drenažnega pranega rečnega peska (krogle) preseka od 16 do 32 mm, obsip do višine 50 cm nad drenažno cevjo, poraba materiala cca 0,35 m3 / m1.
</t>
  </si>
  <si>
    <t>ZUNANJA UREDITEV</t>
  </si>
  <si>
    <t xml:space="preserve">Previdna odstranitev betonskih tlakovcev položenih v pesek deb. 5 cm, vključno s skladiščenjem na gradiščni deponiji.
</t>
  </si>
  <si>
    <t xml:space="preserve">Odstranitev - rušitev obstoječega jaška fi 60 cm globine cca 100 cm z obstoječim pokrovom, vključno z nalaganjem odpadnega materiala in odvozom na registrirano komunalno deponijo s pridobitvijo evidenčnega lista.
</t>
  </si>
  <si>
    <t xml:space="preserve">Odstranitev - rušitev obstoječega peskolova fi 50 cm globine cca 100 cm z obstoječim pokrovom, vključno z nalaganjem odpadnega materiala in odvozom na registrirano komunalno deponijo s pridobitvijo evidenčnega lista.
</t>
  </si>
  <si>
    <t xml:space="preserve">Previdna odstranitev kamnitega tlaka položenega v betonsko podlago, vključno s skladiščenjem na gradiščni deponiji.
</t>
  </si>
  <si>
    <t xml:space="preserve">Dobava in postavitev vibriranih, komprimiranih in zglajenih prefabriciranih vrtnih betonskih robnikov, ravni zgornji rob, širina robnikov 8 cm, s CE oznako, dokončanih s kvarčnim materialom (&gt;4mm).   dolžine 100 cm z moškim in ženskim priključkom, tako za ravne kot za zaobljene, vključno z betonskim temeljnim podzidkom,  vključno z izkopom, blažilci stranskih udarcev, kitanjem posameznih elementov, izdelavo povezave v ravnini, loku in posebnimi deli.
Obračun po m.
</t>
  </si>
  <si>
    <t xml:space="preserve">Visokotlačno čiščenje z vodnim curkom - pranje odbite fasade tako, da se odstrani vsa umazanija, odstopajoči delci in prah, po potrebi tudi ročno ščetkanje odbite površine. Obračun po razviti površini fasade.
</t>
  </si>
  <si>
    <t xml:space="preserve">Ponovna montaža skladiščenih kamnitih plošč na gradbiščni deponiji.
Kamnite plošče se polagajo na utrjeno nasutje v sestavi:
- izdelava podlage iz podložnega betona v debelini 10 cm, armiran z armaturno mrežo Q196, beton zemeljsko vlažen
- polaganje kamnitih plošč v  beton oz. sloj lepila
- rezanje plošč 
►tlakovane površine
</t>
  </si>
  <si>
    <t xml:space="preserve">Ponovna montaža dela kanalete z rešetko s polaganjem  v  beton oz. sloj lepila.
</t>
  </si>
  <si>
    <t xml:space="preserve">Jašek fi 800 mm, H=1,50-2,00 m,  betonski okvir, betonski pokrov  fi 500 mm, razred obremenitve B125
►peskolovni jašek
</t>
  </si>
  <si>
    <t xml:space="preserve">Jašek fi 800 mm, H=1,50-2,00 m,  betonski okvir, pokrov  LTŽ  fi 500/500 mm, razred obremenitve B125
►revizijski jašek
</t>
  </si>
  <si>
    <t>Dobava in vgrajevanje okrasnega rečnega pranega prodca 16-32 mm za izvedbo pasu med objektom in zeleno površino. Debelina nasutja prodca min 15 cm, vključno z namestitvijo tkanine proti plevelu pod nasutje.
►greda s prodcem</t>
  </si>
  <si>
    <t xml:space="preserve">Dobava in vgradnja okrasnega lubja v debelini 5 cm in tkanine oziroma folija proti plevelu ki je vodoprepustna in preprečuje rast plevela vključno s prekolopi. Višina -cm od terena (betonske plošče).
Obračun se izvede po razviti površin.
►greda z zasaditvijo
</t>
  </si>
  <si>
    <t xml:space="preserve">Dobava in vgradnja  UV tkanine proti plevelu 100 g/m2
Obračun se izvede po razviti površin.
►greda z zasaditvijo 
</t>
  </si>
  <si>
    <t xml:space="preserve">Izkop plodne zemljine - 1. kategorije strojno z nakladanjem. Izkop v debelini cca. 20 cm, z odvozom materiala na začasno deponijo izvajalca, vključno z vsemi pomožnimi deli in materialom. Pri izkopu je potrebno paziti na morebitne cevi komunalne infrastrukture.
Otežen izkop in z nalaganjem na manjša prevozna sredstva.
</t>
  </si>
  <si>
    <t xml:space="preserve">Strojni in ročni izkop zemljine predvidene za trajno deponiranje – 2. kategorije za izvedbo drenaže in hidroizolacije, globine do 1,5  m,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 izkop ob objektu
Otežen izkop in z nalaganjem na manjša prevozna sredstva.
</t>
  </si>
  <si>
    <t xml:space="preserve">Podbetoniranje obstoječih temeljev okoli obstoječega objekta.
Postavka vsebuje:
►lokalni izkop zemljine
►dobavo in vgradnja betona C25/30
►podbetoniranje obstoječih temeljev z vsemi preddeli in opažanjem temelja
►dobava, vezanje in polaganje armature
►sidranje v obstoječo steno
</t>
  </si>
  <si>
    <t xml:space="preserve"> 4.2</t>
  </si>
  <si>
    <t xml:space="preserve">Vrtanje lukenj v obstoječe kamnite temelje za vstavljanje rebraste armature do fi 14 mm, vključno s pritrjevanjem, zalivanje z maso kot npr. Hilti ali enakovredno
</t>
  </si>
  <si>
    <t xml:space="preserve"> 4.3</t>
  </si>
  <si>
    <t>►Dobava, montaža in demontaža opaža, skupaj z vsemi potrebnimi opiranji; opaževanje, razopaževanje, čiščenje in odvoz po končanih delih.
Izvedba enostranskega opaža
Obračuna se samo omočeni del opaža.
►enostranski opaž za podbetoniranje obstoječih temeljev objekta</t>
  </si>
  <si>
    <t xml:space="preserve">►dobava in vgradnja betona C25/30 za podbetoniranje obstoječih temeljev objekta
</t>
  </si>
  <si>
    <t xml:space="preserve">►Lokalni ročni izkop, zemlje 3. kategorije na mestu podbetoniranja obstoječih temeljev, vključno z nalaganjem na kamion in odvozom na regionalno deponijo s pridobitvijo evidenčnega lista. 
Izkop se izvaja po kaskadah da ne pride do porušitve.
Otežen izkop in z nalaganjem na manjša prevozna sredstva.
</t>
  </si>
  <si>
    <t xml:space="preserve">►Dobava, polaganje in vezanje srednje komplicirane rebraste armature. 
Armaturne palice BST500 do fi 12 mm. 
</t>
  </si>
  <si>
    <t xml:space="preserve">►Dobava, polaganje in vezanje srednje komplicirane rebraste armature. 
Armaturne palice BST500 nad fi 12 mm. 
</t>
  </si>
  <si>
    <t xml:space="preserve">Dobava, polaganje in vezanje srednje komplicirane rebraste armature. 
Armaturne palice BSt 500 S do fi 12 mm. 
</t>
  </si>
  <si>
    <t xml:space="preserve">Dobava, polaganje in vezanje srednje komplicirane rebraste armature. 
Armaturne palice SBT 500 S nad fi 12 mm. 
</t>
  </si>
  <si>
    <t xml:space="preserve">Previdno ročno brušenje oz. ščetkanje ometov, ki so v dobrem stanju in se ohranjajo, na stenah in obokih. 
</t>
  </si>
  <si>
    <t xml:space="preserve"> 8.</t>
  </si>
  <si>
    <t xml:space="preserve"> 9.4</t>
  </si>
  <si>
    <t xml:space="preserve">Dobava in polaganje armaturnih mrež MA 400/500. 
Obračun po armaturnem izvlečku.
</t>
  </si>
  <si>
    <t xml:space="preserve">Izdelava novega notranjega ometa s podaljšano apneno cementno malto, špric grobi in fini omet , po sistemu kot npr. Baumit ali enakovredno, v debelini do cca 3-4 cm, vključno z vročecinkanimi vogalniki
- obračun po kontaktni površini izvedenega ometa
- v površini ometa upoštevati obdelavo špalet
- obračun po neto izvedeni površini ometa
Izdelava ometa na območju sanacije zidov s sistematičnim injektiranjem zidov, stene v območju poškodb zaradi vlage, višine cca 150 cm. Debelina ometa do 4 cm.
►sušilni omet
</t>
  </si>
  <si>
    <t xml:space="preserve">Dobava in izdelava novega apnenega ometa kot npr. Rofix Renoplus ali enakovredno, skladno z navodili izbranega dobavitelja in glede na tehnološki elaborat izbranega dobavitelja ( izdelava elaborata upoštevana v enotnih cenah ). Zgornji del stene in oboki. Debelina ometa do 4 cm.
</t>
  </si>
  <si>
    <t>►stenske površine, vključno z obdelavo špalet.</t>
  </si>
  <si>
    <t>► površina obokov in stropov</t>
  </si>
  <si>
    <t xml:space="preserve"> 2.1 </t>
  </si>
  <si>
    <t>►stenske površine</t>
  </si>
  <si>
    <r>
      <t>m</t>
    </r>
    <r>
      <rPr>
        <sz val="10"/>
        <rFont val="Arial Narrow"/>
        <family val="2"/>
        <charset val="238"/>
      </rPr>
      <t>¹</t>
    </r>
  </si>
  <si>
    <t xml:space="preserve">Dodatek za dodatno debelino ometa, ki se obračunava za večjo debelino ometa kot zgoraj predvideno ( npr. omet debeline 5 cm se obračuna po sistemu obračun 4 cm ometa po zgornji postavki 1 cm ometa se obračuna v postavki dodatek). Ocenjena površina 20%.
</t>
  </si>
  <si>
    <t xml:space="preserve">Groba zidarska izravnava sten za potrebe izvedbe hidroizolacije
V steni upoštevati lokalne izravnave sten, obračun se izvede po dejansko izvedeni izravnavi
Postavka vsebuje:
►visokotlačno čiščenje sten
►gradbena izravnava starih kamnitih sten ( v ceni upoštevati izravnavo sten z grobim ometom deb cca 8 cm ) 
- v ceno je potrebno vkalkulirati tudi vtiskanje rabic mreže ki je zajeta v drugi postavki 
</t>
  </si>
  <si>
    <t xml:space="preserve">Dobava in vgrajevanje čepaste folije ob zunanje obodne stene, polaganje s preklopom min 20 cm, ki morajo biti upoštevani v enotni ceni. 
</t>
  </si>
  <si>
    <t xml:space="preserve">Čiščenje, globinsko pranje, peskanje in obdelava betonskega tlaka balkona.
Domodelirajo se poškodbe in utrdi profilacija in impregancija z ustrenimi materiali (po navodilih ZVKDS). Utrjevanje in zaščita betonskega tlaka z ustreznim hidroskopskim sredstvom.
</t>
  </si>
  <si>
    <t xml:space="preserve">VHODNI PORTAL  - vzhodna fasada
Čiščenje, globinsko pranje in peskanje.
Portal se demontira in ponovno vgradi zaradi poravnave linij in posedka, domodelira se poškodbe.
Popravilo preloma preklade, ali izdelava in vgradnja nove preklade.
Domodelirajo se poškodbe in utrdi profilacija in impregancija z ustrenimi materiali (po navodilih ZVKDS).
 Utrjevanje in zaščita kamna z ustreznim hidroskopskim sredstvom.
.
</t>
  </si>
  <si>
    <t xml:space="preserve">VHODNI PORTAL  - vzhodna fasada na balkonu
Čiščenje, globinsko pranje in peskanje.
Portal se očisti in domodelira se poškodbe.
Domodelirajo se poškodbe in utrdi profilacija in impregancija z ustrenimi materiali (po navodilih ZVKDS)
Utrjevanje in zaščita kamna z ustreznim hidroskopskim sredstvom.
</t>
  </si>
  <si>
    <t xml:space="preserve">VHODNI PORTAL  - zahodna fasada
Čiščenje, globinsko pranje in peskanje.
Portal se demontira in ponovno vgradi zaradi poravnave linij in posedka, domodelira se poškodbe.
Domodelirajo se poškodbe in utrdi profilacija in impregancija z ustrenimi materiali (po navodilih ZVKDS)
Utrjevanje in zaščita kamna z ustreznim hidroskopskim sredstvom.
</t>
  </si>
  <si>
    <t xml:space="preserve">KAMNITI PODZIDEK zahodne fasade
Čiščenje, globinsko pranje, peskanje in obdelava kamnitega podzidka. 
Domodelirajo se poškodbe in utrdi profilacija in impregancija z ustrenimi materiali (po navodilih ZVKDS). Utrjevanje in zaščita kamna z ustreznim hidroskopskim sredstvom.
</t>
  </si>
  <si>
    <t xml:space="preserve">KAMNITE BALKONSKE PODPORE  vzhodne fasade
Čiščenje, globinsko pranje, peskanje in obdelava kamnitih elementov. Očisti in odstrani se cementni nanos. 
Domodelirajo se poškodbe in utrdi profilacija in impregancija z ustrenimi materiali (po navodilih ZVKDS). 
Utrjevanje in zaščita kamna z ustreznim hidroskopskim sredstvom.
</t>
  </si>
  <si>
    <t xml:space="preserve">Dobava, montaža in demontaža opaža, skupaj z vsemi potrebnimi opiranji, podpiranji; opaževanje, razopaževanje, čiščenje in odvoz po končanih delih.
Izvedba dvostranskega opaža
Obračuna se samo omočeni del opaža.
► vidni betoni AB podesta
</t>
  </si>
  <si>
    <r>
      <rPr>
        <b/>
        <sz val="10"/>
        <rFont val="Arial Narrow"/>
        <family val="2"/>
      </rPr>
      <t>Opomba:</t>
    </r>
    <r>
      <rPr>
        <sz val="10"/>
        <rFont val="Arial Narrow"/>
        <family val="2"/>
      </rPr>
      <t xml:space="preserve"> pri vseh tlakarskih delih je potrebno upoštevati sledeče:</t>
    </r>
  </si>
  <si>
    <t>ZUNANJA KAMNITA OBLOGA</t>
  </si>
  <si>
    <t xml:space="preserve">Izvedba ometa fasade - fini omet.
</t>
  </si>
  <si>
    <t>NOTRANJA OBDELAVA STEN</t>
  </si>
  <si>
    <t>STATIČNO INJEKTIRANJE</t>
  </si>
  <si>
    <t>NOTRANJE STOPNICE</t>
  </si>
  <si>
    <t>KONSTRUKCIJSKI LES</t>
  </si>
  <si>
    <t xml:space="preserve">Dobava in vgradnja desk debeline 2,5 cm, vključno z vsem potrebnim pritrdilnim in veznim materialom.
►novo deskanje strešne konstrukcije
</t>
  </si>
  <si>
    <t xml:space="preserve">Izdelava, dobava in montaža konstrukcijskega lesa ostrešja nove strehe ( špirovci, lege, leseni morali,…). Postavka vključuje, krojenje elementov na licu mesta, vezni in pritrdilni material, začasna podpiranja, delo na višini, antiinsekticijski premaz kot npr. Silvanolin. 
►zamenjava dotrajane strešne konstrukcije 
</t>
  </si>
  <si>
    <t xml:space="preserve">Dobava in montaža letev  strešne konstrukcije za pokrivanje z opečno strešno kritino BOBROVEC. Letvanje z letvami 4/5 cm. Letvanje izvesti v skladu z navodili proizvajalca, komplet z vsemi pomožnimi deli in prenosi
Obračun po m2 neto izvedbe.
</t>
  </si>
  <si>
    <t xml:space="preserve">Dobava in pokrivanje strešine z opečno strešno kritino (kot npr. TONDACH tip strešnika BOBROVEC) dvojno kritje engobiran. 
Strešnik pokriti v skladu z navodili proizvajalca, z min. porabo strešnikov 30,4 kos/m2.
V ceno vključiti vsa potrebna rezanja, obdelave. Komplet s vsemi pomožnimi deli in prenosi, pritrdilnim materialom in veznim materialom.
Vceni upoštevati tudi uporabo avtodvigala oz. lestve za dostavo kritine na streho.
Pri pokrivanju strešine upoštevati in vgraditi naslednje elemente;
 - strešnik 1/1
 - strešnik 3/4
 - strešnik kapni
 - strešnik slemenski
 - strešnik slemenski 3/4
Vrsto in barvo strešnika uskladiti z ZVKDS.
Obračun po razviti površini strehe.
</t>
  </si>
  <si>
    <t>Dobava in pokrivanje suhomontažnega slemena in grebena z opečnimi slemenjaki ( zarezni 17 cm). Slemenjak pritrditi na slemensko ali grebensko letev s sponko za pritrditev slemenjaka. V postavki je zajeti tudi dobavo in montažo tipskih začetnih grebenskih slemenjakov, grebenskih razdelilnih slemenjakov-trikrakih kap, ki se montirajo na stikih grebenov in slemen, zaključnih opečnih ploščic za slemenjake. 
Slemenjake položiti v skladu z navodili proizvajalca, komplet z vsemi pomožnimi deli in prenosi. 
Slemenjaki v enaki barvi kot je kritina.</t>
  </si>
  <si>
    <t>Pokrivanje slemen in grebenov</t>
  </si>
  <si>
    <t>Začetni grebenski slemenjak</t>
  </si>
  <si>
    <t>Začetna ploščica za slemenjak</t>
  </si>
  <si>
    <t>Zaključna ploščica za slemenjak</t>
  </si>
  <si>
    <t xml:space="preserve">Dobava in montaža opečnega odzračnika za odvod zraka iz sanitarij, kopalnice in kuhinjske nape.
Max. presek odvodne cevi je 150 mm.
Odzračnik vgraditi v skladu z navodili proizvajalca, komplet z vsemi pomožnimi deli in prenosi.
Odzračnik v enaki barvi kot kritina. 
</t>
  </si>
  <si>
    <t xml:space="preserve">Dobava in montaža snegolovov (Točkovni snegolov za BOBROVEC). Snegolovi se montirajo po strešini po navodilih proizvajalca s porabo min. 3,0  kos/m2 ,ter na vsak strešnik v drugi vrsti strešne kritine. 
Snegolovi vgraditi v skladu z navodili proizvajalca, komplet z vsemi pomožnimi deli in prenosi.
Snegolov v enaki barvi kot kritina.
</t>
  </si>
  <si>
    <t xml:space="preserve">Dobava in montaža tipskega linijskega snegolova (snegolovna rešetka) v višini 300 mm kompletno z nosilci in povezovalnimi sponkami. 
Snegolov vgraditi v skladu z navodili proizvajalca, komplet z vsemi pomožnimi deli in prenosi.
Izgled in barvo snegolova uskladiti z ZVKDS.
</t>
  </si>
  <si>
    <t xml:space="preserve">Dobava in montaža strešnega okna za izhod na streho ali osvetlitev podstrešja.
Strešno okno vgraditi v skladu z navodili proizvajalca, komplet z vsemi pomožnimi deli in prenosi.
Pri vgradnji oken je potrebno paziti na pripravo konstrukcije tako, da razmak med špirovci odgovarja širini strešnega okna s potrebnim prostorom za izolacijo. Pri kombinaciji več oken skupaj je potrebno osni razmak med konstrukcijo prilagoditi širini oken in vmesnim koritom obrobe za kombinirano vgradnjo. Pred izdelavo konstrukcije je zato potrebno preveriti projektantske mere z navodili proizvajalca strešnih oken.	
</t>
  </si>
  <si>
    <t xml:space="preserve">Dobava in montaža notranjih senčil na strešnih oknih. Notranje senčilo delno prosojno, na stranskih vodilih, elektrificirano upravljanje preko brezžičnega stikala (kot npr. rolo vodilo VELUX RML ali enakovredno). Senčilo se priklaplja na krmilnik, ki je vgrajen v samem strešnem oknu. Bež prosojna tkanina.
Barvo predhodno uskladiti s projektantom.
</t>
  </si>
  <si>
    <t>SANACIJA DIMNIKA</t>
  </si>
  <si>
    <t xml:space="preserve">Visokotlačno pranje opečnih površin dimnikov, ter prefugiranje obstoječih fug med opečnimi zidaki.
</t>
  </si>
  <si>
    <t>STREHA BALKONA</t>
  </si>
  <si>
    <t xml:space="preserve">Izdelava, dobava in montaža obrobe iz bakrene pločevine deb. 0,55 mm, vključno z vsem pritrdilnim materialom, pomožnimi deli in transportom. Vključno z vsemi potrebnimi obdelavami in prilagajanji pločevine.
Pred izvedbo potrebno vse detajle uskladiti z ZVKDS.
</t>
  </si>
  <si>
    <t xml:space="preserve"> 20.1</t>
  </si>
  <si>
    <t>►Pločevina razvite širine do 33 cm - odkapna obroba</t>
  </si>
  <si>
    <t xml:space="preserve"> 20.2</t>
  </si>
  <si>
    <t xml:space="preserve">►Pločevina razvite širine do 50 cm - zidna obroba </t>
  </si>
  <si>
    <t>►Obroba razvite širine do 66 cm - dimna obroba</t>
  </si>
  <si>
    <t xml:space="preserve">Kompletna izdelava, dobava in montaža visečih žlebov polkrožne oblike cm z vsemi preddeli, dobavo in pritrjevanjem bakrenih kljuk in ostalimi pomožnimi deli. Vključno z vsemi fazonskimi komadi, sidri in pritrdilnim materialom. 
Pločevina: CU - baker, debeline 0,60 mm, razvite širine 33 cm.
</t>
  </si>
  <si>
    <t xml:space="preserve">Izdelava, dobava in montaža nove kape dimnika. Pločevina: CU - baker, debeline 0,55 mm, z bakrenimi nosilci fiksiranimi v betonski venec dimnika, vključno z vsem pritrdilnim materialom, pomožnimi deli in transportom. Vključno z vsemi potrebnimi obdelavami in prilagajanji pločevine.
Pred izvedbo potrebno vse detajle uskladiti z ZVKDS.
</t>
  </si>
  <si>
    <t xml:space="preserve">Kompletna izdelava, dobava in montaža vertikalnih odtočnih cevi okrogle oblike z vsemi preddeli, objemkami, pritrjevanjem kljuk, fazonskimi komadi, sidri, pritrdilnim materialom in ostalimi pomožnimi deli.
Pločevina: CU - baker, debeline 0,60 mm
Obračun po tekočem metru montirane cevi. Fazonski komadi se ne obračunavajao s faktorjem, temveč so v tekočem metru cevi
premer cevi 100 mm.
</t>
  </si>
  <si>
    <t xml:space="preserve">Dobava in montaža točkovnih varoval na strehi kot. Npr. ABS-Lock DH-05 ali enakovredno. V enaki barvi kot kritina.
</t>
  </si>
  <si>
    <t xml:space="preserve">Slikopleskarska obdelava sten in stropov - 2x kitanje in brušenje, vključno z izravnavo vseh neravnin..
* obdelava špalet se ne obračunava posebej in mora biti zajeta v enotno ceno
</t>
  </si>
  <si>
    <t>Pri postavkah pri katerih so potrebni za izdelavo delovni in zaščitni odri je potrebno v ceno postavk vključiti ceno potrebnih delovnih odrov ( razen odra za fasado).</t>
  </si>
  <si>
    <t xml:space="preserve">Pri obračunu zidanja zidov se odbije vse odprtine brez ozira na velikost. Odprtine se odbijajo po zidarskih merah, kakor so v načrtu opisane. 
Kompletna izdelava plavajočih podov vključno z armaturo armiranih estrihov, izdelavo in ustrezno zapolnitev ter zagladitev zareznih dilatacij, z izdelavo dilatacij ob zidovih in s polaganjem toplotne izolacije - po sestavah.
Vsi estrihi so dilatirani na ustrezne površine in estrihi izvedeni po veljavnih predpisih o zvočni izolativnosti (plavajoči estrih). Uporabljeni materiali morajo ustrezati materialom iz projekta gradbene fizike.
</t>
  </si>
  <si>
    <t>V enotni ceni fasade upoštevati vse stroške materiala in več dela, ki je
potreben zaradi eventuelne izravnave zaradi neravne podlage obstoječih fasadnih površin. Pri obračunu fasad, se izjemoma upošteva način obračuna po sistemu dejanskih izmerjenih površin brez upoštevanja faktorjev, ki jih sicer predpisuje pravilnik o obračunavanju količin v gradbeni praksi, po pravilih Obrtne zbornice Slovenije – sekcije slikopleskarjev in črkoslikarjev (Slikopleskarska dela – normativi porabe časa in materiala ter pravila merjenja za obračun slikopleskarskih del – poglavje Fasaderska dela), ampak se obračunava samo toliko površin fasade, kolikor znaša neto površina fasadne površine.</t>
  </si>
  <si>
    <t>Pred izvedbo potrebno je potrebno  vse detajle uskladiti z ZVKDS.
Pri fasaderskih delih je potrebno upoštevati vse pogoje ZVKDS za izvedbo sanacije fasade.
ZVKDS mora biti prisoten pri sanaciji celoten čas gradnje in mora potrditi vse tehnične rešitve in finaln izbor barv in materialov !</t>
  </si>
  <si>
    <t>Izvajalec pripravi vzorce barve fasade na podlogi izvedenih sondaž - barvni ton določijo predstavniki ZVKDS.
Stiki z vrati, okni, stenskimi  oblogami in talnimi obrobami morajo biti izvedeni čisto. 
Podloga na katero se premaz izvaja, mora biti očiščena praha in umazanije kot so olja, rja,  cementna malta in drugo.
Osnovni premazi morajo biti taki, da po kvaliteti ustrezajo vrsti podlage in da so primerni  za izbrani finalni premaz.
V ceni slikanja zajeti tudi predhodno pripravo površine: čiščenje in impregniranje z akrilno emulzijo pri vseh podlogah</t>
  </si>
  <si>
    <t xml:space="preserve">Kontaktna fasada:V enotni ceni fasade upoštevati vse stroške materiala in več dela, ki je potreben zaradi eventuelne  izravnave zaradi neravne podlage obstoječih fasadnih površin.
V enotni ceni fasade je potrebno upoštevati strošek za vse tipske sistemske, zaključne, odkapne, vogalne, dilatacijske in spojne letvice, ki predstavljajo tipske rešitve tankoslojnih izolacijskih fasad.
V enotni cene fasade je potrebno upoštevati vse stroške dela in materiala, ki je povezan z prilagajanjem toplotne izolacije (rezanje) na področju obstoječih instalacij na fasadi, katerih večina se pokrije s toplotno izolacijo fasade (predhodno obrezati)
V enotni ceni fasade je potrebno upoštevati pripravo površine z mehanskim čiščenjem slabo sprijemljivih materialov, z visokotlačnim pranjem, ter izvesti "pull OFF" teste, za ugotovitev ustrezne sprijemljivosti obstoječih nanosov barv z betonsko površino.
</t>
  </si>
  <si>
    <r>
      <rPr>
        <b/>
        <sz val="10"/>
        <rFont val="Arial Narrow"/>
        <family val="2"/>
      </rPr>
      <t>Pri fasadi se obračunava neto izvedena površina fasade (okna in vrata se ne upoštevajo v kvadraturi). Obdelava špalet se ne priznava posebej in mora biti vključena v enotno ceno izvedbe fasade, brez dodatnih faktorjev za obračun.</t>
    </r>
    <r>
      <rPr>
        <sz val="10"/>
        <rFont val="Arial Narrow"/>
        <family val="2"/>
      </rPr>
      <t xml:space="preserve">
V enotni ceni fasade je potrebno upoštevati pripravo toplotnoizolacijske fasade na način, ki omogoča kasnejšo pritrditev vseh naprav in instalacij na novo (mehko) površino fasade, ne da bi bila ta pri pritrjevanju deformirana. V zaključnem sloju mora biti sredstvo proti nastajanju alg na fasadi.
</t>
    </r>
  </si>
  <si>
    <t xml:space="preserve">Barvanje obstoječih radiatorskih cevi do preseka cca fi 32 mm. Obračun po m1 izvedbe brez dodatnega upoštevanja faktorjev.
</t>
  </si>
  <si>
    <t xml:space="preserve">Dobava, postavitev, najem in demontaža lahkega fasadnega odra, vključno s predhodno zaščito površin na mestih postavitve.
►obnova fasade
</t>
  </si>
  <si>
    <t>ZAKLJUČNI SLOJ FASADE</t>
  </si>
  <si>
    <t xml:space="preserve">Barvanje fasade 2x s fasadno barvo  v dveh niansah izbrane barve. V ceno vključiti tudi dodatek za barvanje štukaturnih elementov fasade in vencev, barva kot npr. jubizol silikon in jukol predpremaz ali enakovredno.
Obračun po neto narisni fasadni površini, vse fasadne izzidke upoštevati v enoti ceni, brez dodatnih faktorjev.
V barvi in teksturni po navodilih predstavnika ZVKDS
</t>
  </si>
  <si>
    <t>TEHNIČNI OPIS LESENO STAVBNO POHIŠTVO</t>
  </si>
  <si>
    <t>Izdelava, dobava in montaža lesenega stavbnega pohištva iz sistema kot npr. leseno okno GLIN GLT 78EV ali enakovredno. Uporaba tehnično sistemske rešitve opisane v nadaljevanju po posameznih postavkah in karakteristikah  proizvajalca sistema kot npr. GLIN GLT 78EV   ali enakovredno za vse vgrajene elemente. Proizvod mora biti izdelan po navodilih proizvajalca, skladno s sistemskimi priročniki in skladno z veljavnimi harmoniziranimi standardi.  
Zaključki na gradbene elemente, morajo biti izvedeni, znotraj paro-nepropustni, zunaj pa paro-propustni in vodotesni (izvedeni po smernicah RAL montaže, proizvajalca kot na primer sistema: ISO-CHEMIE GmbH).
Površinska obdelava profilov mora imeti:
Okno je zunaj in znotraj  v naravni barvi macesna premazano z zaščitnim premazom v treh nanosih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</si>
  <si>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SPLOŠNI OPIS STAVBNEGA POHIŠTVA  
Predvidena je vgradnja oken in vrat kakovostnega lesa, sodobna tehnologija izdelave in kakovostna zaščita z debelejšimi okolju prijaznimi lazurami, ki zagotavljajo dolgotrajnost in stabilnost lesenih oken.
Debelina krila minimalno 78 mm, debelina okvirja minimalno 78 mm. Vsi leseni elementi morajo biti izdelani iz lesenih lepljencev.
Okna so opremljena z dvojnimi tesnili. Zasteklitev je nizko izolacijska dvoslojna zasteklitev, sistem v profili za odvajanje vode v oblogi kril s trajno elastičnimi pokrovi. Koeficient toplotne prevodnosti okna Uw=1,10 W/m2K.
Pred izdelavo oken je izvajalec dolžan izrisati detajle oken in vrat ter montaže. Na izdelane detajle je izvajalec dolžan pred izdelavo stavbnega pohištva pridobiti pisno soglasje nadzora. Vsa vrata so opremljena z zaletnim drogom (ker je tako v shemi označeno), cilindrično ključavnico, ključem in vsem okovjem 
Debelina stekel v oknah zavisi od dimenzije oknov. Potrebno debelino stekla izračunati in določiti s statičnim računom z ozirom na zunanje vplive .Skladno z vetrno cono kjer se nahaja objekt.     
Vsa okenska krila, ki se odpirajo osi morajo imeti v okenski kljuki (pololiva) ključavnico za zaklepanje okenskih kril s ključem</t>
  </si>
  <si>
    <t xml:space="preserve">Proizvod mora biti skladen s harmoniziranim standardom in izpolnjena zahteva za označitev izdelka s CE znakom. 
Površinska obdelava profilov mora imeti: Okno je zunaj in znotraj  v naravni barvi macesna premazano z zaščitnim premazom. 
</t>
  </si>
  <si>
    <t>Profili so izdelani iz lepljenega macesna, zunanje lamele nespojene, debelina profila 78 mm.
Maksimalne dimenzije kril morajo biti statično določene glede na težo stekla in na zunanje obremenitve.</t>
  </si>
  <si>
    <t xml:space="preserve">IZDELAVA:
- Izdelava stavbnega pohištva po shemah in skladno z zahtevami iz shem. V shemah je naveden material okvirja iz katerega je izdelano okno
- Izvajalec mora pred izvedbo predati detajle stavbnega pohištva, sheme stavbnega pohištva in jih predati projektantu in predstavnikom ZVKD OE Celje  v potrditev
- Izvajalec mora skladno z predanimi detajli izdelati stavbno pohištvo
OKOVJE:
- Vso okovje mora biti izdelano iz INOX materiala
- Vsa vrata morajo biti opremljena z cilindrično ključavnico in 5x točkovnim zaklepanjem
BARVA:
- Barvo in profilacijo stavbnega pohištva pred vgradnjo potrdi projektant in predstavniki ZVKD OE Celje.
RAZŠIRITVENI PROFILI:
- Pri stavbnem pohištvu morajo biti upoštevati vsi potrebni talni, stranski in zgornji razširitveni profili. Širina teh bo določena z delavniškimi načrti, ki jih izdela izvajalec.
ZASTEKLITEV:
- Debelina stekel v oknah zavisi od dimenzije oknov, vsa stekla so dvoslojna. Potrebno debelino stekla izračunati in določiti s statičnim računom z ozirom na zunanje vplive. Skladno z vetrno cono kjer se nahaja objekt.    
- Vsa okna in  vrata, kjer je steklo nižje kot 105cm od tal, morajo imeti varnostno zasteklitev, steklo zunaj in znotraj kaljeno in lepljeno. (Količina in pozicija takšnih zasteklitev razvidna iz fasad in načrtov)
</t>
  </si>
  <si>
    <t xml:space="preserve">PRAGOVI:
- vsa balkonska in vhodna  vrata imajo ALU prag višine 2cm.
- dobava in vgradnja zaustavljalcev vrat na steno ali v tlak, pozicijo za vsaka vrata potrdi projektant in predstavniki ZVKD OE Celje.
KLJUKE IN KLJUČAVNICE
- Kljuke: medeninasta kljuka s ščitom, historičnega izgleda. Cilindrična ključavnica s sistemskim ključem. Kljuka po navodilih ZVKD OE Celje.
- Pololive: medeninaste s ključavnico, historičnega izgleda. Barva in izgled po navodilih ZVKD OE Celje.
- za vsa vrata izdelati 5x set ključev
TOPLOTNA PREHODNOST:
- Zahtevan koeficient toplotne prehodnosti celotnega okna (okvir in steklo) za standardno okno (dim. 1,23 x 1,48 m) znaša Uw ≤ 1,10 W/m2K za okna. 
- Zahtevan koeficient toplotne prehodnosti celotnih vrat  (okvir in steklo ali polnilo ) znaša Ud ≤ 2,00 W/m2K za vrata. 
- Izvajalec mora pred vgradnjo oken predati zapisnik o verodostojnosti toplotne prehodnosti oken iz strani družbe, ki je pooblaščena,da izdaja takšna potrdila. (kot npr. ZAG).
MONTAŽA:
- Montaža in ustrezno tesnenje v zidno okensko odprtino. 
- Čiščenje izdelkov po končani montaži
SENČILA:
- Dvokrilna lesena polkna iz macesna v naravnem izgledu z zaščitnim premazom. Z vodilom za odpiranje ter stenskim držalom.
- Odpiranje oken na višjih mestih,  se izvede z jekleno pletenico, ki sega do cca 1,1 m od gotovih tal in ki mora bii vkalkulirana v enotno ceno.
</t>
  </si>
  <si>
    <t xml:space="preserve">OSTALO:
- Vsa splošna določila morajo biti vkalkulirana z enotno ceno stavbnega pohištva
- Sheme so sestavni del popisa del. Pri posameznih pozicijah upoštevati splošni opis in sheme razen če ni drugače navedeno.
- Vsa okenska krila, ki se odpirajo morajo imeti v okenski kljuki (pololiva) ključavnico za zaklepanje okenskih kril s ključem.
- Vsa vrata morajo imeti zaščito pred poškodbo prstov.
- Okovje, dobavo, montažo na objektu, pritrdilni in tesnilni  material, snemanje izmer na objektu pred pričetkom del in izdelavo delavniških načrtov oken in vrat in poslani v potrditev projektantu.
</t>
  </si>
  <si>
    <t>1.O1</t>
  </si>
  <si>
    <t xml:space="preserve">Slikopleskarska obdelava sten in stropov - 2x oplesk z paroprepustno barvo kot npr. apnena barva JUB bio apnena barva - wellbeing ali enakvoredno. V barvi po izbiri projektanta
* obdelava špalet se ne obračunava posebej in mora biti zajeta v enotno ceno
</t>
  </si>
  <si>
    <t xml:space="preserve">Dobava in montaža zaščitnega tunela pred vhodom v objekt iz cevnega odra  in pokrito z deskami in  folijo. Vključno z izvedbo stranskih panelnih zaščitnih mrež.
►dva vhoda v objekt
</t>
  </si>
  <si>
    <t xml:space="preserve"> 5.1</t>
  </si>
  <si>
    <t xml:space="preserve"> 5.2</t>
  </si>
  <si>
    <t xml:space="preserve"> 5.3</t>
  </si>
  <si>
    <t xml:space="preserve">Izdelava prebojev s prevrtanjem fi 32mm skozi betonske plošče in stene,  vključno s prenosi odstranjenega materiala in nalaganje na kamion ter odvozom na regionalno deponijo s pridobitvijo evidenčnega lista.
</t>
  </si>
  <si>
    <t>Dolbenje utorov za nove inštalacije, vključno s prenosi odstranjenega materiala in nalaganje na kamion ter odvozom na regionalno deponijo s pridobitvijo evidenčnega lista..</t>
  </si>
  <si>
    <t>Izdelava izvršilnega načrta</t>
  </si>
  <si>
    <t xml:space="preserve">Meritve in izdaja atesta za instalacijo jakega toka </t>
  </si>
  <si>
    <t>Drobni vezni in pritrdilni material</t>
  </si>
  <si>
    <t xml:space="preserve">Odstranitev prhlega stenskega ometa z  nalaganjem na kamion in odvozom na regionalno deponijo s pridobitvijo evidenčnega lista.
► območje obdelave notranjih prostorov
</t>
  </si>
  <si>
    <t xml:space="preserve">Odstranitev prhlega  stropnega ometa z  nalaganjem na kamion in odvozom na regionalno deponijo s pridobitvijo evidenčnega lista.
► območje obdelave notranjih prostorov
</t>
  </si>
  <si>
    <t xml:space="preserve">Izdelava ometa v grobi podaljšani malti s predhodnim obrizgom. Debelina ometa do 5 cm. Ročna izdelava klasični apneno-cementni omet.
Obračun po dejanski izvedbi.
</t>
  </si>
  <si>
    <t xml:space="preserve">Dodatek za izdelavo večje debeline sanirnega ometa in sicer: - 1x sloj grobega ometa, ocena 60 % površine. Dodatek za debelino 2 cm. Obračun po dejanski izvedbi.
</t>
  </si>
  <si>
    <t xml:space="preserve">Dobava rabic mreže za ojačitev ometa pri izravnavi kamnitih sten.  Obračun po m2 vgrajene mreže.
</t>
  </si>
  <si>
    <t xml:space="preserve">Nabava, dobava in izdelava hidroizolacije temeljnega nastavka, v sestavi:
-  1x hladni premaz : Nanos hladnega bitumenskega premaza (npr. IBITOL) na suho in brezprašno površino, poraba 0,3 l/m2, sušenje premaza 24 ur,
- 1x  hidroizolacija brez posipa IZOTEKT V4, popolno privariti s podlago
►hidroizolacija stene..
</t>
  </si>
  <si>
    <t xml:space="preserve">Obdelava obstoječih fug na obstoječem opornem zidu. Postavka zajema:
 - čiščenje obstoječega kamna
 - lokalna odstranitev obstoječih fug
 - izvedba novega fugiranja s cemetno mešanico
 - končno čiščenje površin
Obračun po narisni površini enostranske izvedbe, brez upoštevanja dodatnih faktorjev.
</t>
  </si>
  <si>
    <t xml:space="preserve">Čiščenje obstoječe vgrajene kovinske napisne table (severna fasada). Postavka vsebuje mehansko čiščenje in zaščitni premaz table, skladno z navodili ZVKDS.
</t>
  </si>
  <si>
    <t xml:space="preserve">Čiščenje obstoječe vgrajene kovinske napisne table (zahodna fasada nad glavnim vhodnim portalom). Postavka vsebuje mehansko čiščenje in zaščitni premaz table, skladno z navodili ZVKDS
</t>
  </si>
  <si>
    <t>OJAČITEV SV VOGALA STAVBE</t>
  </si>
  <si>
    <t xml:space="preserve">Izdelava, dobava in montaža rebraste armature fi 28 mm dolžine cca 4,0 m z izdelavo navojev na enem koncu palice M25 za vijačenje na sidrno ploščo vključno s sidrno ploščico velikosti  20x20 cm in podložko ter matico.
</t>
  </si>
  <si>
    <t>Kamnoseška dela</t>
  </si>
  <si>
    <t>►Pločevina razvite širine do 100 cm - kleparska polica</t>
  </si>
  <si>
    <t xml:space="preserve">Demontaža obstoječega lesenga ročaja oz. oprijemala fiksiranega v steno, deponiranje na gradbiščni deponiji in ponovna montaža po končani gradnji z novim pritrdilnim materialom po vzoru obstoječega.
</t>
  </si>
  <si>
    <t xml:space="preserve">KAMNOSEŠKA DELA </t>
  </si>
  <si>
    <t>NOTRANJE KAMNITE STOPNICE</t>
  </si>
  <si>
    <t xml:space="preserve">LED svetilka na tračnici Arkoslight FIT 35 48V SHORT FLOOD 3000K CRI90 on/off bele barve 5,5W
- spominska soba
</t>
  </si>
  <si>
    <t xml:space="preserve">Tračnica 48V 1m bele barve z zunanjim napajalnikom v tračnici.
- spominska soba
</t>
  </si>
  <si>
    <t xml:space="preserve">Barvanje obstoječih okenskih giter, sestavljene iz kovinskih palic.
Postavka vsebuje:
- mehansko in ročno odstranjevanje obstoječe barve oz. peskanje. Barva se odstrani do vidne kovine
- barvanje ograje z dvokomponentno temeljno barvo kot npr. REZISTOL osnovna barva EZP AQ ali enakovredno v 1 sloju
- barvanje ograje z pokrivno barvo kot npr. REZISTOL emajl 2K-PUR AQ ali enakovredno, v RALu po izboru ZVKDS.
- vsa dela se izvajajo na mestu
- obračun po kpl izvedbe
</t>
  </si>
  <si>
    <t xml:space="preserve">► zaščitne mreže narisne površine do 1,0 m2
</t>
  </si>
  <si>
    <t xml:space="preserve">► zaščitne mreže narisne površine do 2,0 m2
</t>
  </si>
  <si>
    <t xml:space="preserve"> PRIPRAVLJALNA DELA</t>
  </si>
  <si>
    <t>Prevzem dokumentacije in preučitev PZI projekta, priprava gradbišča, transport materialov in osebja, zavarovanje gradbišča</t>
  </si>
  <si>
    <t>GROBA INSTALACIJSKA DELA</t>
  </si>
  <si>
    <t xml:space="preserve">Dobava in montaža kanala NIK 0 15 x10 mm, samolepilni  </t>
  </si>
  <si>
    <t>Dobava in montaža kanala NIK 3 3 x 30 mm, komplet s pritrdilnim materialom</t>
  </si>
  <si>
    <t>Izvedba kabelskega prehoda, komplet z zatesnitvijo</t>
  </si>
  <si>
    <t>kpl.</t>
  </si>
  <si>
    <t>OZEMLJITVE IN STRELOVODNA INŠTALACIJA</t>
  </si>
  <si>
    <t>Vijačen ali varjen spoj na kovinsko konstrukcijo</t>
  </si>
  <si>
    <t>Dobava in montaža kabla HO7VK, 1x6 mm², RZ v inštalacijski cevi</t>
  </si>
  <si>
    <t xml:space="preserve">Ves strelovodno material vgrajen z elementom za preprečitev nastanka galvanskega člena.
</t>
  </si>
  <si>
    <t xml:space="preserve">Dobava in polaganje instalacijske cevi  fi 16 mm </t>
  </si>
  <si>
    <r>
      <t>Dobava in polaganje kabla AWG16 2x1,25 mm</t>
    </r>
    <r>
      <rPr>
        <sz val="10"/>
        <rFont val="Calibri"/>
        <family val="2"/>
        <charset val="238"/>
      </rPr>
      <t>²</t>
    </r>
  </si>
  <si>
    <t>RAZSVETLJAVA</t>
  </si>
  <si>
    <t xml:space="preserve">Dobava in montaža žlebne sponke
Proizvajalec kot npr. HERMI eli enkovredno
</t>
  </si>
  <si>
    <t xml:space="preserve">Dobava in montaža objemke za cevi meteornih vod
Proizvajalec kot npr. HERMI eli enkovredno
</t>
  </si>
  <si>
    <t xml:space="preserve">Dobava in montaža oznak merilnih mest MŠ (Rf-V). 
Proizvajalec kot npr. HERMI eli enkovredno
</t>
  </si>
  <si>
    <t xml:space="preserve">Dobava in montaža ploščatega vodnika Fe/Zn 25x4mm z nosilci za izvedbo odvoda od meril. stika do ozemljila 
Proizvajalec kot npr. HERMI eli enkovredno
</t>
  </si>
  <si>
    <t xml:space="preserve">Montažna dela strelovodne instalacije na višini.
</t>
  </si>
  <si>
    <t xml:space="preserve">Vizuelni pregled, meritve strelovodne napeljave z izdajo merilnega poročila s pripadajočo tehnično dokumentacijo
</t>
  </si>
  <si>
    <t xml:space="preserve">Dobava in montaža merilne sponke KON02 (Rf-V)  za izdelavo merilnega spoja med strelovodnim vodnikom AH1 in ozemljilnim trakom. 
Proizvajalec kot npr. HERMI eli enkovredno
</t>
  </si>
  <si>
    <t xml:space="preserve">Dobava in montaža sponke KON04 A SIMPLE (Rf-V) iz nerjavečega jekla za medsebojno spajanje/podaljševanje okroglih strelovodnih vodnikov. 
Proizvajalec kot npr. HERMI eli enkovredno
</t>
  </si>
  <si>
    <t xml:space="preserve">Dobava in montaža mehanske vertikalne zaščite VZ16 (Rf) dolžine l = 1,5 m za zaščito zemljevodov. Primerna za nameščanje strelovodnega vodnika na pločevinaste fasadne panele in podobno. Zaščita je sestavljena iz 1x VZ vertikalna zaščita gola + 2x VZ nosilec 16.
Proizvajalec kot npr. HERMI eli enkovredno
</t>
  </si>
  <si>
    <t xml:space="preserve">Dobava in montaža okroglega aluminijastega strelovodnega vodnika AH1 Al fi 8mm na tipske strelovodne nosilne elemente (fasadni, strešni, slemenski nosilci…)
Proizvajalec kot npr. HERMI eli enkovredno
</t>
  </si>
  <si>
    <t xml:space="preserve">Drobni in montažni material </t>
  </si>
  <si>
    <t>Transportni in manipulativni stroški</t>
  </si>
  <si>
    <t>27.</t>
  </si>
  <si>
    <t>28.</t>
  </si>
  <si>
    <t>29.</t>
  </si>
  <si>
    <t>30.</t>
  </si>
  <si>
    <t>31.</t>
  </si>
  <si>
    <t>32.</t>
  </si>
  <si>
    <t>33.</t>
  </si>
  <si>
    <t>34.</t>
  </si>
  <si>
    <t>Dobava in polaganje kabla  NHXMH-J 3 x 2,5 mm2</t>
  </si>
  <si>
    <t>Dobava in polaganje kabla NHXMH-J 4 x 1,5 mm2</t>
  </si>
  <si>
    <t>Dobava in polaganje kabla NHXMH-J  3 x 1,5 mm2</t>
  </si>
  <si>
    <t>Dobava in polaganje kabla NHXMH-J 2 x 1,5 mm2</t>
  </si>
  <si>
    <t>Dobava in polaganje kabla UTP Kat. 6</t>
  </si>
  <si>
    <t>Priklopi naprav</t>
  </si>
  <si>
    <t>35.</t>
  </si>
  <si>
    <t xml:space="preserve">Obnova čelne ploskve kamnite stopnice cca 19 cm - stopnišče v klet:
Domodelirajo se poškodbe in utrdi profilacija in impregancija z ustrenimi materiali (po navodilih ZVKDS)
Utrjevanje in zaščita kamna z ustreznim hidroskopskim sredstvom.
</t>
  </si>
  <si>
    <t xml:space="preserve">Obnova nastopne ploskve kamnite stopnice globine cca 30 cm - stopnišče:
Domodelirajo se poškodbe in utrdi profilacija in impregancija z ustrenimi materiali (po navodilih ZVKDS)
Utrjevanje in zaščita kamna z ustreznim hidroskopskim sredstvom.
</t>
  </si>
  <si>
    <t xml:space="preserve">Dobava in polaganje nove kamnite  nastopne ploskve kamnite stopnice cca 10 cm.
Kamniti tlak kot obstoječi cenovnega razreda do 100 EUR/m2, nabavne grosistične cene. Barva po izboru projektanta. Barvna niansa fugirne mase oziroma fug po izboru projektanta. Drsnost min R10. 
Vključena vsa potrebna dela (vogalne fuge so silikonizirane) in ročni vnosi potrebnega materiala. 
Debelina obloge cca 3  cm.
Kamen kot npr. Pohorski tonalit ali enakovredno po izboru projektanta in predstavnikov ZVKDS.
►nastopne  ploskve
►nepravilne zaokrožene oblike
</t>
  </si>
  <si>
    <t xml:space="preserve">Dobava in polaganje nove kamnite  čelne ploskve kamnite stopnice cca 10 cm.
Kamniti tlak kot obstoječi cenovnega razreda do 100 EUR/m2, nabavne grosistične cene. Barva po izboru projektanta. Barvna niansa fugirne mase oziroma fug po izboru projektanta. Drsnost min R10. 
Vključena vsa potrebna dela (vogalne fuge so silikonizirane) in ročni vnosi potrebnega materiala. 
Debelina obloge cca 3  cm.
Kamen kot npr. Pohorski tonalit ali enakovredno po izboru projektanta in predstavnikov ZVKDS.
►čelne  ploskve
►nepravilne zaokrožene oblike
</t>
  </si>
  <si>
    <t xml:space="preserve">Dobava in polaganje nove kamnite talne obloge  v sloj lepila. Kamniti tlak kot obstoječi cenovnega razreda do 100 EUR/m2, nabavne grosistične cene. Barva po izboru projektanta. Barvna niansa fugirne mase oziroma fug po izboru projektanta. Drsnost min R10. 
Vključena vsa potrebna dela (vogalne fuge so silikonizirane) in ročni vnosi potrebnega materiala. 
V ceni na enoto mere je potrebno upoštevati izvtine za luči.
Debelina obloge cca 3  cm.
Kamen kot npr. Pohorski tonalit ali enakovredno po izboru projektanta in predstavnikov ZVKDS.
►nova čelna in zaključna obloga AB podesta
►nastopna ploskev oz rob AB podesta
►nepravilne zaokrožene oblike
</t>
  </si>
  <si>
    <t xml:space="preserve">Predvidna demontaža obstoječe opreme (mize, stoli, klopi, stenski panoji, slike, zaščite radiatorjev, omarice, ipd.).
Demontaža celotne elektro fine in grobe opreme v prostoru. Demontaža luči, stikal, zvočnikov ipd. deponiranje na gradbiščni deponiji in ponovna montaža po končanih delih, vključno z vpostavitivjo funkcije.
Deponiranje vse opreme na gradbišču in ponovna montaža po izvedenih delih.
Po izvedenih delih ponovna montaža s finalnim čiščenjem.
► območje obdelave notranjih prostorov
skupna bruto tlorisna površina obravnavanih prostorov cca. 345 m2.
</t>
  </si>
  <si>
    <t xml:space="preserve">Demontaža, rušitev in odstranitev obstoječe sanitarne opreme. Vključno z iznosom materiala, z nalaganjem na kamion in odvozom na regionalno deponijo s pridobitvijo evidenčnega lista.
V ceni je potrebno upoštevai blendiranje inštalacij (ventil za vodo in blendiranje stenskega odtoka)
Umivanik s pipo in sifonom.
</t>
  </si>
  <si>
    <t>37.</t>
  </si>
  <si>
    <t>40.</t>
  </si>
  <si>
    <t>41.</t>
  </si>
  <si>
    <t>42.</t>
  </si>
  <si>
    <t>43.</t>
  </si>
  <si>
    <t>44.</t>
  </si>
  <si>
    <t>45.</t>
  </si>
  <si>
    <t>46.</t>
  </si>
  <si>
    <t>47.</t>
  </si>
  <si>
    <t>48.</t>
  </si>
  <si>
    <t>51.</t>
  </si>
  <si>
    <t>52.</t>
  </si>
  <si>
    <t>53.</t>
  </si>
  <si>
    <t>54.</t>
  </si>
  <si>
    <t>55.</t>
  </si>
  <si>
    <t>56.</t>
  </si>
  <si>
    <t>57.</t>
  </si>
  <si>
    <t>58.</t>
  </si>
  <si>
    <t>59.</t>
  </si>
  <si>
    <t>60.</t>
  </si>
  <si>
    <t>61.</t>
  </si>
  <si>
    <t>62.</t>
  </si>
  <si>
    <t>63.</t>
  </si>
  <si>
    <t>64.</t>
  </si>
  <si>
    <t>65.</t>
  </si>
  <si>
    <t>66.</t>
  </si>
  <si>
    <t>67.</t>
  </si>
  <si>
    <t>68.</t>
  </si>
  <si>
    <t>69.</t>
  </si>
  <si>
    <t>70.</t>
  </si>
  <si>
    <t>71.</t>
  </si>
  <si>
    <t xml:space="preserve">Previdna odstranitev dela kanalete z rešetko oloženega v betonsko podlago, vključno s skladiščenjem na gradiščni deponiji.
</t>
  </si>
  <si>
    <t xml:space="preserve">Strojno rušenje AB podesta z betonskim in kamnitim tlakom vključno z nalaganjem na kamion, z odvozom na trajno deponijo in pridobitvijo evidenčnega lista.
</t>
  </si>
  <si>
    <t>Ponovna montaža skladiščenih betonskih tlakovcev na gradbiščni deponiji.
Betonski tlakovci se polagajo na utrjeno nasutje v sestavi:
- izdelava podlage iz podložnega betona v debelini 10 cm, armiran z armaturno mrežo Q196, beton zemeljsko vlažen
- polaganje betonski tlakovcev v  beton oz. sloj lepila
- rezanje plošč 
►tlakovane površine</t>
  </si>
  <si>
    <t>17.1</t>
  </si>
  <si>
    <t xml:space="preserve">Dodatek za izvedbo zaglajenega betna - obdelava površine AB podesta.
</t>
  </si>
  <si>
    <t xml:space="preserve">Statična sanacija zidov s sistematičnim injektiranjem zidov deb. do 80 cm.
Postavka vsebuje:
►diamantno nevibracijsko vrtanje sond fi 30 mm, pod kotom dolžine 2/3 zidu v rastru 3-5 pakerjev na m2
►dobava, montaža, demontaža parkerjev
►injektiranje s sulfatno expanzivno maso kot npr MAPE-ANTIQUE I ali enakovredno, tlak injektiranje 3 do 5 barov.
►poraba 180kg injektirne mase na m3 zidu
obračun po m3 obdelane prostornine zidu
►injektiranje sten
</t>
  </si>
  <si>
    <t xml:space="preserve">Statična sanacija obokanih stropov v s sistematičnim injektiranjem obokov deb. do 40 cm.
Postavka vsebuje:
►diamantno nevibracijsko vrtanje sond fi 30 mm, pod kotom dolžine 2/3 zidu v rastru 3-5 pakerjev na m2
►dobava, montaža, demontaža parkerjev
►injektiranje s sulfatno expanzivno maso kot npr MAPE-ANTIQUE I ali enakovredno, tlak injektiranje 3 do 5 barov.
►poraba 180kg injektirne mase na m3 zidu
obračun po m3 obdelane prostornine oboka
►injektiranje obokastih stropov
</t>
  </si>
  <si>
    <t xml:space="preserve">Dobava in vgradnja desk debeline 2,5 cm, vključno z vsem potrebnim pritrdilnim in veznim materialom.
</t>
  </si>
  <si>
    <t xml:space="preserve">Izdelava strehe in fasada bakrene pločevine, debeline 0,55 mm. Način polaganja na dvojni stoječi kleparski zagib - folcana streha. Med zgibe je potrebno nalepiti ekspandiran tesnilni trak. Trakovi pločevine v razviti širini cca 60 cm. Obračun po razviti površini, brez površine zgibov.
Pred izvedbo potrebno vse detajle uskladiti z ZVKDS.
</t>
  </si>
  <si>
    <t xml:space="preserve">►Pločevina razvite širine do 38 cm z odkapnim robom - zaščitna pločevina nad nosilcem platnene strehe
</t>
  </si>
  <si>
    <t>►Pločevina razvite širine do 45 cm - pokrivna kapa atike</t>
  </si>
  <si>
    <t>►Pločevina razvite širine do 70 cm - žlota</t>
  </si>
  <si>
    <t xml:space="preserve">Kompletna izdelava, dobava in montaža visečih žlebov polkrožne oblike cm z vsemi preddeli, dobavo in pritrjevanjem bakrenih kljuk in ostalimi pomožnimi deli. Vključno z vsemi fazonskimi komadi, sidri in pritrdilnim materialom. 
Pločevina: CU - baker, debeline 0,60 mm, razvite širine 28 cm.
►po vzoru obstoječih žlebov - žlebovi strešnih nastavkov
</t>
  </si>
  <si>
    <t xml:space="preserve">Dobava in vgradnja samolepilne folije na čelne ploskve lesenih stopnic.
Izgled klavirskih tipk.
Višina: 18 cm
Dolžina: 123 cm
Koliičina: 14 kom
</t>
  </si>
  <si>
    <t xml:space="preserve">STOPNIŠČE 2 (iz 1. nadstropja na podstrešje) 
Dolžina stopnice: 123 cm
Višina stopnice: 18,5 cm
Globina stopnice: 28 cm 
Število stopnic: 17 kom
Dolžine leve stopniščne rame sestavljena iz dveh delov dolžine: 4,10+1,55 m
Dolžine desne stopniščne rame dolžine: 4,25 cm
Prvi dve stopnici stopnišča izvedeni v  zavoju.
</t>
  </si>
  <si>
    <t xml:space="preserve">Izdelava, dobava in montaža lesenega stpnišč iz hrastovega lesa,  vijačenega v steno na na vsakih cca 60cm skozi leseno stopniščno ramo v steno na drugi strani. Les  globinsko impregniran, površina oblana, barvana s temeljnim premazom in zaščitno impregnacijsko barvo v RALu po izboru ZVKDS.. Vključno z vsemi preddeli in pritrdilnim materialom. Vklučno z vsem pritrdilnim materialom - skrito pritrjevanje.
</t>
  </si>
  <si>
    <t xml:space="preserve">STOPNIŠČE 1 (iz pritličja v 1 nadstropje)
Dolžina stopnice: 120 cm
Višina stopnice: 16 cm
Globina stopnice: 29,3 cm
Število stopnic: 19 kom
Dolžine leve stopniščne rame dolžine: 5,95 m
Dolžine desne stopniščne rame dolžine: 5,95 m
</t>
  </si>
  <si>
    <t xml:space="preserve">Dobava in montaža novege smrekovega opaža izdelanega na pero utor.
Poenoten izgled z obstoječim stropom podstrešja.
Les  globinsko impregniran, površina oblana, barvana s temeljnim premazom in zaščitno impregnacijsko barvo v RALu po izboru projektanta.
Popravilo okenske špalete pri zamnjevi strešnega okna.
</t>
  </si>
  <si>
    <t xml:space="preserve">Dobava in montaža kapne varovalne mrežice 100 mm (za zaščito prezračevalnega kanala) tipske bakrene varovalne mrežice za ptiče. Mrežica širine 100 mm se montira po celotni dolžini kapne linije in onemogoča vstop ptičem, mrčesu ipd. v zračni sloj za zračenje opeke. 
Mrežico položiti v skladu z navodili proizvajalca, komplet z vsemi pomožnimi deli in prenosi. 
</t>
  </si>
  <si>
    <t xml:space="preserve">Dobava in montaža tipskih opečnih zračnikov model za zračenje strehe. Zračniki se montirajo med dve kontra-vzdolžnimi letvi, špirovca ali po navodilih proizvajalca kritine. 
Zračniki v enaki barvi kot je kritina.
</t>
  </si>
  <si>
    <t xml:space="preserve"> 10.1</t>
  </si>
  <si>
    <t xml:space="preserve"> 10.2</t>
  </si>
  <si>
    <t xml:space="preserve"> 10.3</t>
  </si>
  <si>
    <t xml:space="preserve"> 10.4</t>
  </si>
  <si>
    <t xml:space="preserve"> 24.1</t>
  </si>
  <si>
    <t xml:space="preserve"> 24.2</t>
  </si>
  <si>
    <t xml:space="preserve"> 24.3</t>
  </si>
  <si>
    <t xml:space="preserve"> 24.4</t>
  </si>
  <si>
    <t xml:space="preserve"> 24.5</t>
  </si>
  <si>
    <t xml:space="preserve"> 24.6</t>
  </si>
  <si>
    <t xml:space="preserve"> 24.7</t>
  </si>
  <si>
    <t xml:space="preserve"> 24.8</t>
  </si>
  <si>
    <t xml:space="preserve">Dobava, postavitev, najem in demontaža zaščitnega lovilnega odra po celotnem obodu objekta. Lovilni oder je sestavljen iz treh dodatnih elementov (konzola 0,60 m - ograda 2,00 m - varnostna mreža), oder se postavi na fasadni oder, zajet v ločeni postavki.
Obračun po tekočem metru.
</t>
  </si>
  <si>
    <t xml:space="preserve">Sanacija betonske kape dimnika in dimnika, postavka zajema (npr. po navodilih Kema Puconci):
* ročno odbitje nekvalitetnega betona in betona okrog poškodovane armature, vključno z odstranitvijo odpadlega materiala na gradbiščno deponijo
* izvedbo zaščite očiščene jeklene armature z antikorozijsko polimercementno maso BETONPROTEKT K, vse po navodilih v tehničnem listu proizvajalca (poraba 1,5-2 kg/m2)
* sprotna izvedba veznega sloja s  KEMALATEX – cement  v razmerju 1:2, s čopičem, vse po navodilih v tehničnem listu proizvajalca (poraba 0,25-,50 l/ m2)
* sanacija lokalnih poškodb betonske konstrukcije s polimercementno reparaturno malto BETONPROTEKT RT po predhodni sprotni izvedbi  veznega sloja s KEMACRYL razredčen 1:1 z vodo, s čopičem, vse po navodilih v tehničnem listu proizvajalca (poraba 20 kg/m2 (1cm))
* zaključna zaščita saniranih betonskih površin s fino polimercementno maso BETONPROTEKT F – 2x križni nanos s ščetko ali kovinsko gladilko. Skupna debelina nanosa ca. 2-3 mm. (poraba 3-4 kg/m2)
* površino poškropimo s sredstvom za nego svežega betona KEMACURE EKO (poraba ca. 200 g/m2).
</t>
  </si>
  <si>
    <t xml:space="preserve">Dodatek za izdelavo večje debeline grobega ometa in sicer: - 1x sloj grobega ometa, ocena 60 % površine. 
Dodatek za debelino 2 cm. Obračun po dejanski izvedbi.
</t>
  </si>
  <si>
    <t xml:space="preserve">Izdelava ometa cokla in osnove v grobi in fini malti višine 1,50 m - sanirni omet kot npr. Hydroment ali enkovredno.  Debelina ometa do 5 cm.
Obračun po dejanski izvedbi.
</t>
  </si>
  <si>
    <t xml:space="preserve">Lokalna popravila zahodne fasade v površini 20 %. Izvedba finega ometa fasade.
</t>
  </si>
  <si>
    <t xml:space="preserve">Izdelava ometa v grobi in fini malti venca okoli oken pritličja, nadstropja in podstrešja vzhodne fasade širine 17 cm.
Popravilo poškodb fasadnega okrasja ki nastane ob menjavi stavbnega pohištva.
</t>
  </si>
  <si>
    <t xml:space="preserve">Izdelava posnetkov, izrisov, odtisi nepoškodovanih okenskih elementov fasade in štukature pred izvedbo menjave stavbnega pohištva.
► zahodna fasada okenski venci
</t>
  </si>
  <si>
    <t xml:space="preserve">Statična sanacija temeljev s sistematičnim injektiranjem temeljev deb. do 1,10 m.
Postavka vsebuje:
►diamantno nevibracijsko vrtanje sond fi 30 mm, pod kotom dolžine 2/3 zidu v rastru 3-5 pakerjev na m2
►dobava, montaža, demontaža parkerjev
►injektiranje s sulfatno expanzivno maso kot npr MAPE-ANTIQUE I ali enakovredno, tlak injektiranje 3 do 5 barov.
►poraba 180kg injektirne mase na m3 zidu
obračun po m3 obdelane prostornine temelja
►injektiranje temeljev
</t>
  </si>
  <si>
    <t xml:space="preserve">Dobava in vgradnja talne preproge na novo leseno stopniše.
Za stopnišče iz pritličja v 1 nadstropje
Dolžina stopnice: 120 cm
Višina stopnice: 16 cm
Globina stopnice: 29,3 cm
Število stopnic: 19 kom
Material: Z iglo tkano blago - polipopilen
Barva: po izboru projektanta
Višina lasaste površine: 3,5 mm
Pritrjevanje z okrasnimi kovinskimi letvicami v barvi po izboru projektanta.
</t>
  </si>
  <si>
    <t xml:space="preserve">Statična sanacija zidov s sistematičnim injektiranjem zidov deb. do 80 cm.
Postavka vsebuje:
►diamantno nevibracijsko vrtanje sond fi 30 mm, pod kotom dolžine 2/3 zidu v 3-5 pakerjev na m2
►dobava, montaža, demontaža parkerjev
►injektiranje s sulfatno expanzivno maso kot npr MAPE-ANTIQUE FZali enakovredno, tlak injektiranje 3 do 5 barov.
►poraba 180kg injektirne mase na m3 zidu
obračun po m3 obdelane prostornine zidu
►injektiranje sten v pritličju do višine 1,00 m- s hidrofobnim dodatkom
</t>
  </si>
  <si>
    <t xml:space="preserve">Sanacija kapilarne vlage z enostranskim penitriranjem.
Izvedba horizontalne vodotesne bariere - vrtanje in prepajanje zidov s mikro emulzijokot npr.  Rofix Cavastop ali enakovredno, cca. 20 cm nad  nivojem terena, vse po navodilih v tehničnem listu proizvajalca. 
Upoštevana dolžina zidov.
Obračun po tekočem metru, deb. stene od 0,7- 1,0 m.
</t>
  </si>
  <si>
    <t xml:space="preserve">Dodatek  za izdelavo grebena stropnega oboka po izgledu obstoječega oboka in ponovno modeliranje grebenov stropnih obokov vključno z izdelavo posnetka in izdelavo šablone.
</t>
  </si>
  <si>
    <t xml:space="preserve"> 4.4</t>
  </si>
  <si>
    <t xml:space="preserve"> 4.5</t>
  </si>
  <si>
    <t xml:space="preserve"> 4.6</t>
  </si>
  <si>
    <t xml:space="preserve">Dobava in vgradnja betona, poraba in način vgrajevanja, se določi glede na spodaj navedeno lokacijo vgradnje
KVALITETA BETONA: C30/37
ZAŠČITNI SLOJ: od 30 mm do 50 mm
STOPNJA IZPOSTAVLJENOSTI: PV2, XC4, XA1, XF3, Dmax 16
►izvedba AB plošče in zidca zunanjega podesta s temeljem
</t>
  </si>
  <si>
    <t xml:space="preserve">Vrtanje lukenj skozi obstoječo nosilno konstrukcijo, za vstavljanje sidrne armature  fi 25 mm, vključno s pritrjevanjem,  zalivanje z maso kot npr. Hilti ali enakovredno, po navodilih statika.
►kronsko vrtanje z vodnim izpiranjem 
► vrtanje dolžine do 200 cm 
</t>
  </si>
  <si>
    <t xml:space="preserve">Dodatek za dobavo in vgradnjo mikrovlaken pri saniranju razpok ravnega stropa s trstiko.
</t>
  </si>
  <si>
    <t xml:space="preserve">Statična sanacija zemljine s cementnim mlekom - injektiranje zamljine
Vbrizganje cementne suspenzijo v tla.
V zemljino se najprej izvede izvrtina projektirane globine do 1,00 m.
►poraba 250 kg injektirne mase na m3 zemljine
►injektiranje s sulfatno ekspanzijsko maso do 3% pritiska do 5 barov
</t>
  </si>
  <si>
    <t xml:space="preserve">Polkrožna maska iz pločevine RŠ 15 cm za prekritje stropnih inštalcijskih cevi ogrevanja pod stropom pritličja, vključno sidranjem v strop.
Material: FeZnpločevina deb. 0,55 mm v RAL barvi po izboru projektanta.
V ceni upotevati sidrni material za pritrjevanje v obokasti strop.
Skrito pritrjevanje.
</t>
  </si>
  <si>
    <t xml:space="preserve">Dobava in montaža ALU slemensko grebenskega prezračevalnega traku (rola 5 m) širine 280 mm. Trak se montira po celotni dolžini slemena in grebena preko slemenske letve in onemogoča vstop ptičem, mrčesu ipd. v zračni sloj za zračenje opeke.
Trak položiti v skladu z navodili proizvajalca, komplet z vsemi pomožnimi deli in prenosi. 
Barvo uskladiti z barvo strešnika in predstavniki ZVKDS.
</t>
  </si>
  <si>
    <t xml:space="preserve">Dobava in vgradnja vzdolžnih letev za izdelavo zračnega sloja iz letev 5/8 cm. Obračun po m² neto izvedbe zračnega sloja.
</t>
  </si>
  <si>
    <t xml:space="preserve">Dobava in polaganje rezervne kritine - visokodifuzijske folije z lepljenimi stiki. Polaganje na obstoječe deske. Folijo položiti v skladu z navodili proizvajalca, komplet z vsemi pomožnimi deli in prenosi. Kot npr. FOL-TERMO DT (210 g) ali enakovredno.
Obračun po m2 neto izvedbe brez upoštevanja spojev.
</t>
  </si>
  <si>
    <t xml:space="preserve">►fasadna niša zapolnjena z mrežo na fasadi (niša na balkonu, vzhodna in zahodna fasda) - narosna površina do 0,5 m2
</t>
  </si>
  <si>
    <t>Dobava in vgradnja samolepilne mat folije na okna v barvi po izboru projektanta.</t>
  </si>
  <si>
    <t xml:space="preserve">Izvedba strojnih instalacij v notranjih prostorih. Razne manjše predelave ipd. Obračun po urah izvedbe z priznavanjem materiala.
</t>
  </si>
  <si>
    <t>Keramičarska dela</t>
  </si>
  <si>
    <t xml:space="preserve">OPOMBA: Oblaganje sten mokrih prostorov s keramičnimi ploščicami - potrebno je upoštevati sledeče:
- vrsta, velikost in tekstura ploščic po izboru projektanta
- razrez ploščic
- vključno s PVC križci, oz. s PVC distančniki za velike formate
- stikovanje talnih in stenskih ploščic na fugo
- izrezovanje ploščic za preboje instalacijskih elementov in ob stiku tlaka s steno
- polaganje v lepilo odporno na vlago
- stičenje fug z fugirno maso
- fugiranje pravokotnih stikov z maso na silikonski osnovi z dodatkom elastičnosti, barva usklajena z barvo keramike
- izvedba stikov na vertikalnih in horizontalnih vogalih s serijskim alu kotnim profilom iz eluksiranega aluminija, profil pravokotne oblike
- način polaganja in izhodiščne točke po načrtu oz navodilih projektanta.
</t>
  </si>
  <si>
    <t>NOTRANJA TALNA KERAMIKA</t>
  </si>
  <si>
    <t xml:space="preserve">Dobava in montaža izravnalne mase. Postavka vsebuje:
 - Predpremaz za nove estrihe in izvedba izravnave z izravnalno maso v debelini 0,2 - 1,0 cm kot npr. IZRAVNALNA TALNA MASA MUREXIN ST 12 samorazlivna poraba cca  15 kg/m2 pri nanosu 10 mm.
</t>
  </si>
  <si>
    <t xml:space="preserve">Izdelava hidroizolacije  z elastičnim hidroizolacijskim premazom kot npr. hidrostop elastic. Vključno z obstenskimi tipskimi trakovi.
Obračun po neto izvedeni tlorisni površini.
</t>
  </si>
  <si>
    <t>B.x</t>
  </si>
  <si>
    <t xml:space="preserve">Odstranitev obstoječega mikroarmiranega estriha, v debelini cca. 10 cm, vključno z iznosom materiala, z nalaganjem na kamion in odvozom na regionalno deponijo s pridobitvijo evidenčnega lista.
</t>
  </si>
  <si>
    <t xml:space="preserve">Odstranitev podložnega betona, v debelini do cca 15 cm, vključno z iznosom materiala, nalaganje na kamion in odvozom na trajno deponijo s pridobitvijo evidenčnega lista.
</t>
  </si>
  <si>
    <t xml:space="preserve">Dodatek za rušenje podložnega betona z vgrajeno armaturo.
</t>
  </si>
  <si>
    <t xml:space="preserve">Odstranitev talne bitumenske hidroizolacije v debelini cca 1 cm vključno z iznosom materiala, z nalaganjem na kamion in odvozom na regionalno deponijo s pridobitvijo evidenčnega lista..
</t>
  </si>
  <si>
    <t xml:space="preserve">Odstranitev obstoječe talne keramike in nizkostenske obrobe - opečnega tlaka, vključno z iznosom materiala, z nalaganjem na kamion in odvozom na regionalno deponijo s pridobitvijo evidenčnega lista.
</t>
  </si>
  <si>
    <t>72.</t>
  </si>
  <si>
    <t>73.</t>
  </si>
  <si>
    <t>74.</t>
  </si>
  <si>
    <t>75.</t>
  </si>
  <si>
    <t>76.</t>
  </si>
  <si>
    <t>77.</t>
  </si>
  <si>
    <t>78.</t>
  </si>
  <si>
    <t xml:space="preserve">Dobava in vgradnja betona, poraba od 0,08 do 0,12 m3/m2
KVALITETA BETONA: C12/15
VODOTESNOST: /
ZAŠČITNI SLOJ: /
ZAHTEVNOST IZDELAVE: XC2
►podložni beton pod novim AB podestom
►podložni beton v kleti
</t>
  </si>
  <si>
    <t xml:space="preserve">Odstranitev - rušitev obstoječega kanalizacijskega jaška fi 60 cm globine do 150 cm. Z obstoječim pokrovom, vključno z nalaganjem odpadnega materiala in odvozom na registrirano komunalno deponijo s pridobitvijo evidenčnega lista.
</t>
  </si>
  <si>
    <t xml:space="preserve">Betonski jašek fi 600 mm H= 1.00 - 1.50 m, INOX smradotesni pokrov in okvir kot npr. Aco Toptek Uniface SS ali enakovredno, pokrov velikosti 500 /500 mm.
Pokrov s  tesnilom za vodo in smradotesnost - za vgradnjo novega opečnega tlaka
►revizijski jašek v kleti
</t>
  </si>
  <si>
    <t xml:space="preserve"> 9.5</t>
  </si>
  <si>
    <t xml:space="preserve">Dobava in polaganje geo filca teže 300 g/m2, polaganje z preklopom min 20 cm, ki morajo biti upoštevani v enotni ceni.
Obračun po tlorisni površini
►območje AB podesta in zunanjih utrjenih površin
►klet
</t>
  </si>
  <si>
    <t xml:space="preserve">Dobava, dovoz in vgrajevanje nasutja 0-32 mm - D32, utrjevanje po plasteh. Material v debelini 30 - 50 cm.
Zahtevana zbitost nasutja Evd=40 Mpa (objekt) in Evd=80 MPA (zunanja ureditev)
►nasutje pod AB ploščo in zidcem zunanjega podesta 
►nasutje pod  zunanjim tlakovanjem
►nasutje v kleti
</t>
  </si>
  <si>
    <t xml:space="preserve">Dobava in izvedba horizontalne hidroizolacije v sestavi:
- izravnava podložnega betona s fino cementno malto debeline do 1 cm
- hladni bitumenski rpemaz 300g/m2, npr. IBITOL HS
- hidroizolacija: enoslojna  iz plastomer bitumenskih trakov, polno varjenih, s preklopi min. 10 cm, kot npr. 1 x IZOTEKT P4 Plus.
►hidroizolacija kleti
</t>
  </si>
  <si>
    <t>TLAK</t>
  </si>
  <si>
    <t xml:space="preserve">Dobava in vgradnja PE folije, preklopi prelepljeni z lepilnim trakom. Obračun po neto tlorisni površini.
</t>
  </si>
  <si>
    <t xml:space="preserve">Dobava in izvedba vertikalne hidroizolacije v sestavi:
- poglobitev obstoječe stenske površine
- izravnava s fino cementno malto deb. Do 2 cm'- hladni bitumenski premaz 300 g/m2, npr. IBITOL HS
- hidroizolacija: enoslojna  iz plastomer bitumenskih trakov, polno varjenih, s preklopi min. 10 cm, kot npr. 1 x IZOTEKT P4 Plus.
Višina hidroizolacije do 15 cm.
►hidroizolacija kleti
</t>
  </si>
  <si>
    <t xml:space="preserve">Izdelava plavajočega mikroarmiranega estriha v sestavi:
- mikroarmiran estrih 5-7 cm, 
- obstenski robni trak v debelini 12 mm iz kamene mineralna volne kot npr. DL robni trak ali enakovredno
- izvajalec mora v sklopu terminskega plana del na objektu, sam predvidi ali potrebuje za kvalitetno in pravočasno izvedbo del hitrosušeči estrih. Obračun po neto tlorisni površini.
</t>
  </si>
  <si>
    <t xml:space="preserve">Dobava in vgradnja toplotne izolacije za pod estrih, toplotna izolacija kot npr. plošče iz ekstrudiranega polistirena  s stopničastim preklopom, 0,035 W/m2K, kot npr. Fragamt XPS 300GL ali enakovredno, v skupni debelini 5 cm.
► izvedba TI pod estrih kleti
</t>
  </si>
  <si>
    <t xml:space="preserve"> 40.1</t>
  </si>
  <si>
    <t xml:space="preserve">Dobava in polaganje novih nedrsečih talnih ploščic v sloj lepila. 
Keramika po izboru ZVKDS.
Cenovnega razreda do 65 EUR/m2, nabavne grosistične cene. 
Barva po izboru ZVKDS. Barvna niansa fugirne mase oziroma fug po izboru ZVKDS. Drsnost talne keramike min R10. Vključena vsa potrebna dela (vogalne fuge so silikonizirane) in ročni vnosi potrebnega materiala.
►keramika klet
</t>
  </si>
  <si>
    <t xml:space="preserve">Izdelava nizkostenske obrobe višine 6 cm, izdelane iz rezane talne ploščice.
Keramika po izboru ZVKDS.
Cenovnega razreda do 65 EUR/m2, nabavne grosistične cene. 
Barva po izboru ZVKDS. Barvna niansa fugirne mase oziroma fug po izboru ZVKDS.  Zgoraj kitan rob in slikopleskarsko obdelan v enaki barvi kot slikopleskarska obdelava.
►keramika klet
</t>
  </si>
  <si>
    <t>Razna manjša in nepredvidena elektro dela. Obračun po potrditvi nadzornega organa in kalkulativnih osnovah.</t>
  </si>
  <si>
    <t xml:space="preserve"> 32.1</t>
  </si>
  <si>
    <t xml:space="preserve"> 32.2</t>
  </si>
  <si>
    <t>KV delavec</t>
  </si>
  <si>
    <t>PK delavec</t>
  </si>
  <si>
    <t xml:space="preserve">Barvanje obstoječe kovinske ograje, višine cca 100 cm, sestavljene iz kovinskega okvirja in vmesnih okroglih vertikal. Postavka vsebuje:
- mehansko in ročno odstranjevanje obstoječe barve oz. peskanje. Barva se odstrani do vidne kovine
- barvanje ograje z dvokomponentno temeljno barvo kot npr. REZISTOL osnovna barva EZP AQ ali enakovredno v 1 sloju
- barvanje ograje z pokrivno barvo kot npr. REZISTOL emajl 2K-PUR AQ ali enakovredno, RAL po izboru ZVKDS
- vsa dela se izvajajo na mestu
- obračun po m1 barvanja ograje 
► ograja balkon 
</t>
  </si>
  <si>
    <t xml:space="preserve">Barvanje obstoječega lesenega napušča. Postavka vsebuje:
 - brušenje obstoječe površine 
 - 3x barvanje z barvo kot npr. Beltop ali enakovredno
-  RAL po izboru ZVKDS
</t>
  </si>
  <si>
    <t xml:space="preserve">Ročni izkop v globini cca 15 - 20 cm za izvedbo novega sestava tlaka, vključno z ročnim iznosom materiala, z nalaganjem na kamion in odvozom na regionalno deponijo s pridobitvijo evidenčnega lista.
</t>
  </si>
  <si>
    <t xml:space="preserve">Predvidna demontaža obstoječih kipov in starinske ure na depponijo investitorja v objektu.
Ponovna montaža po izvedenih delih z novim pritrdilnim materialom.
</t>
  </si>
  <si>
    <t xml:space="preserve">Previdna odstranitev obstoječih zunanjih lesenih oken, vključno z notranjimi in zunanjimi policami, vključno z nalaganjem na kamion, z odvozom na trajno deponijo in pridobitvijo evidenčnega lista.
►okna velikosti do 3,0 m2
</t>
  </si>
  <si>
    <t xml:space="preserve">Previdna dstranitev obstoječih  zunanjih lesenih vrat  vključno z nalaganjem na kamion in odvozom na trajno deponijo s pridobitvijo evidenčnega lista.
►vrata velikosti do 3,5 m2
</t>
  </si>
  <si>
    <t xml:space="preserve">Previdna demontaža notranjih vrat in njihova prenova in obnova ter ponovna montaža z vsemi preddeli in novim pritrdilnim materialom. Vključno z obnovo podbojev.
Površinska zaščita z barvo kot npr. Helios v barvi po izboru ZVKDS. 
Vrata velikosti do 3 m2.
Notranja vrata po celotnem objektu.
►brušenje
►lokalna popravila 
►kitanje 
►brušenje
►barvanje in lakiranje
</t>
  </si>
  <si>
    <t xml:space="preserve">Previdna demontaža vrat in njihova prenova in obnova ter ponovna montaža z vsemi preddeli in novim pritrdilnim materialom.  Površinska zaščita z barvo kot npr. Helios v barvi po izboru ZVKDS. 
Vrata velikosti do 3 m2.
Enokrilna stranska vhodna vrata in enokrilne vrata na balkon.
►brušenje
►lokalna popravila 
►kitanje 
►brušenje
►barvanje in lakiranje
</t>
  </si>
  <si>
    <t xml:space="preserve">Previdna demontaža notranjega okn as prenova in obnova ter ponovna montaža z vsemi preddeli in novim pritrdilnim materialom. Vključno z obnovo podbojev.
Površinska zaščita z barvo kot npr. Helios v barvi po izboru ZVKDS. 
Okno velikosti do 1 m2.
►brušenje
►lokalna popravila 
►kitanje 
►brušenje
►barvanje in lakiranje
- Notranje okno v vhodni avli
</t>
  </si>
  <si>
    <t xml:space="preserve">Dobava in montaža strešnega okna dim. 78/118 cm, izdelano iz lesa oblitega s poliuretanom, v beli barvi, zastekljeno s trislojnim energijsko varčnim in varnim steklom (zunanje kaljeno steklo in notranje lepljeno steklo, Uw=1,1 W/m²K). Strešno okno s krilom vpetim v sredini, dvojno tesnjenje s prezračevalno loputo v krilu, z električnim odpiranjem in zapiranjem preko integriranega elektromotorja, s senzorjem za dež in brezžičnim stikalo za upravljanje (kot npr. VELUX tip GGU INTEGRA ali enakovredno). Možno ročno upravljanje okna z ročico zgoraj. Vgradnja z obrobo za poglobljeno vgradnjo in profilirano kritino za samostojno vgrajeno okno (kot npr. VELUX EDJ ali enakovredno), skupaj z zunanjim vgradnim setom (izolacijski okvir in drenažni žlebič).  Vsi alu profili na oknu in obroba v RAL opečnati barvi kot npr. RAL 8023. 
Barvo predhodno uskladiti s predstavniki ZVKDS.
- strešno okno 					
- zunanja samostojna obroba z vgradnim setom	
</t>
  </si>
  <si>
    <t xml:space="preserve">Barvanje obstoječih radiatorskih cevi do preseka cca fi 50 mm. Obračun po m1 izvedbe brez dodatnega upoštevanja faktorjev.
</t>
  </si>
  <si>
    <t xml:space="preserve">Višina parapeta: 90 cm
O1 - Dimenzije okna: 106 x 123 cm
Okvir: Lesen zunanji in notranji okvir po vzoru obstoječega iz macesnovega lesa. Klasična vgradnja. Na zunanji strani je zgoraj nad okenskima
kriloma na zunanjem okvirju izvedena lesena odkapna strešica. Notranje okno iz z dodatnim notranjim škatalstim okvirjem na katerega so
nameščena notranja polkna. Tropartitna delitev zasteklitve posameznega krila z lesenima letvicama. Barva in izgled po vzoru obstoječega okna in
navodilih ZVKD OE Celje.
Zasteklitev: Zunaj dvoslojna, Ug ≤ 1,0 W/m2K, znotraj enoslojna zasteklitev. Brezbarvna zasteklitev.
Odpiranje: Zunanje okno z dvokrilnim odpiranjem navzven (enoosno odpiranje primarnega in sekundarnega krila), notranje okno z dvokrilnim
odpiranjem navznoter.
Pololive in okovje: Kovano historično okovje, po vzoru obstoječega.
Zunanje police: Brez zunanje police.
Notranje police: Masivna lesena polica po vzoru obstoječe, v barvi in izgledu po navodilih ZVKD OE Celje. Širina police 40 cm.
Špaleta medprostora: Ometana špaleta - grobi in fini omet. V medprostoru so vgrajene železne gitre, ki se obnovijo (peskanje in barvanje).
Senčila - notranja polkna: Dvokrilno štiridelno leseno polkno z masivnim okvirjem in polnim lesenim kasetnim polnilom. Zlaganje krila polkna z
vertikalnim sredinskim pregibom s klavirsko spono. Okovje po vzoru obstoječega. Polkni v barvi in izgledu po navodilih ZVKD OE Celje.
IZGLED IN IZVEDBA PO SHEMI
</t>
  </si>
  <si>
    <t>Okno : okno dim. 106 x 123 cm</t>
  </si>
  <si>
    <t>P1</t>
  </si>
  <si>
    <t>PN1</t>
  </si>
  <si>
    <t>Polkna : okno dim.  106 x 123 cm</t>
  </si>
  <si>
    <t>Polica notranja : okno dim.  106 x 123 cm</t>
  </si>
  <si>
    <t>O1a</t>
  </si>
  <si>
    <t xml:space="preserve">Višina parapeta: 90 cm
O1a - Dimenzije okna: 106 x 123 cm
Okvir: Lesen zunanji in notranji okvir po vzoru obstoječega iz macesnovega lesa. Klasična vgradnja. Na zunanji strani je zgoraj nad okenskima
kriloma na zunanjem okvirju izvedena lesena strešica z odkapnim robom. Notranje okno iz z dodatnim notranjim škatalstim okvirjem na katerega
so nameščena notranja polkna. Tropartitna delitev zasteklitve posameznega krila z lesenima letvicama. Barva in izgled po vzoru obstoječega okna
in navodilih ZVKD OE Celje.
Zasteklitev: Zunaj dvoslojna brezbarvna zasteklitev, Ug ≤ 1,0 W/m2K. Notranji krili z vitražno zasteklitvijo se obnovita.
Odpiranje: Zunanje okno z dvokrilnim odpiranjem navzven (enoosno odpiranje primarnega in sekundarnega krila), notranje okno obstoječe, z
dvokrilnim odpiranjem navznoter.
Pololive in okovje: Kovano historično okovje, po vzoru obstoječega.
Zunanje police: Brez zunanje police.
Notranje police: Masivna lesena polica po vzoru obstoječe, v barvi in izgledu po navodilih ZVKD OE Celje. Globina police 40 cm.
Špaleta medprostora: Ometana špaleta - grobi in fini omet. V medprostoru so vgrajene železne gitre, ki se obnovijo (peskanje in barvanje).
Senčila - notranja polkna: Dvokrilno štiridelno leseno polkno z masivnim okvirjem in polnim lesenim kasetnim polnilom. Zlaganje krila polkna z
vertikalnim sredinskim pregibom s klavirsko spono. Okovje po vzoru obstoječega. Polkni v barvi in izgledu po navodilih ZVKD OE Celje.
IZGLED IN IZVEDBA PO SHEMI
</t>
  </si>
  <si>
    <t>1.O1a</t>
  </si>
  <si>
    <t>P1a</t>
  </si>
  <si>
    <t>PN1a</t>
  </si>
  <si>
    <t>Polkna : okno dim. 106 x 123 cm</t>
  </si>
  <si>
    <t>Polica notranja : okno dim. 106 x 123 cm</t>
  </si>
  <si>
    <t>O2</t>
  </si>
  <si>
    <t>1.O2</t>
  </si>
  <si>
    <t xml:space="preserve">višina parapeta: 70 cm
O2 - Dimenzije okna: 90 x 130 cm
Okvir: Lesen sestavljen škatlast okvir po vzoru obstoječega iz macesnovega lesa. Klasična vgradnja. Na notranji strani dodaten notranji škatalsti
okvir na katerega so nameščena notranja polkna. Tropartitna delitev zasteklitve posameznega krila z lesenima letvicama, v zgornjem polju se
namesto zasteklitve na obeh krilih izvede lesena prezračevalna rešetka. Barva in izgled po vzoru obstoječega okna in navodilih ZVKD OE Celje.
Zasteklitev: Zunaj dvoslojna, Ug ≤ 1,0 W/m2K, znotraj enoslojna zasteklitev. Brezbarvno steklo.
Odpiranje: Zunanje in notranje okno z dvokrilnim odpiranjem navznoter.
Pololive in okovje: Kovano historično okovje, po vzoru obstoječega.
Zunanje police: Brez zunanje police.
Notranje police: Masivna lesena polica po vzoru obstoječih, v barvi in izgledu po navodilih ZVKD OE Celje. Globina police 25 cm.
Špaleta medprostora: Del škatlastega okenskega okvirja.
Senčila - notranja polkna: Dvokrilno štiridelno leseno polkno z masivnim okvirjem in polnim lesenim kasetnim polnilom. Zlaganje krila polkna z
vertikalnim pregibom s klavirsko spono. Okovje po vzoru obstoječega.
IZGLED IN IZVEDBA PO SHEMI
</t>
  </si>
  <si>
    <t>P2</t>
  </si>
  <si>
    <t>PN2</t>
  </si>
  <si>
    <t>Okno : okno dim.  90 x 130 cm</t>
  </si>
  <si>
    <t>Polkna : okno dim.  90 x 130 cm</t>
  </si>
  <si>
    <t>Polica notranja : okno dim.  90 x 130 cm</t>
  </si>
  <si>
    <t>1.O3</t>
  </si>
  <si>
    <t xml:space="preserve">Višina parapeta: 85 cm
O3 - Dimenzije okna: 110 x 140 cm
Okvir: Lesen zunanji in notranji okvir po vzoru obstoječega iz macesnovega lesa. Klasična vgradnja. Na zunanji strani je zgoraj nad okenskima
kriloma na zunanjem okvirju izvedena lesena strešica z odkapnim robom. Notranje okno iz z dodatnim notranjim škatalstim okvirjem na katerega
so nameščena notranja polkna. Tropartitna delitev zasteklitve posameznega krila z lesenima letvicama. Barva in izgled po vzoru obstoječega okna
in navodilih ZVKD OE Celje.
Zasteklitev: Zunaj dvoslojna, Ug ≤ 1,0 W/m2K, znotraj enoslojna zasteklitev. Brezbarvna zasteklitev.
Odpiranje: Zunanje okno z dvokrilnim odpiranjem navzven (enoosno odpiranje primarnega in sekundarnega krila), notranje okno z dvokrilnim
odpiranjem navznoter.
Pololive in okovje: Kovano historično okovje, po vzoru obstoječega.
Zunanje police: Brez zunanje police.
Notranje police: Masivna lesena polica po vzoru obstoječe, v barvi in izgledu po navodilih ZVKD OE Celje. Širina police 40 cm.
Špaleta medprostora: Ometana špaleta - grobi in fini omet. V medprostoru so vgrajene železne gitre, ki se obnovijo (peskanje in barvanje).
Senčila - notranja polkna: Dvokrilno štiridelno leseno polkno z masivnim okvirjem in polnim lesenim kasetnim polnilom. Zlaganje krila polkna z
vertikalnim sredinskim pregibom s klavirsko spono. Okovje po vzoru obstoječega. Polkni v barvi in izgledu po navodilih ZVKD OE Celje.
IZGLED IN IZVEDBA PO SHEMI
</t>
  </si>
  <si>
    <t>O3</t>
  </si>
  <si>
    <t>P3</t>
  </si>
  <si>
    <t>PN3</t>
  </si>
  <si>
    <t>Okno : okno dim. 110 x 140 cm</t>
  </si>
  <si>
    <t>Polkna : okno dim. 110 x 140 cm</t>
  </si>
  <si>
    <t>Polica notranja : okno dim. 110 x 140 cm</t>
  </si>
  <si>
    <t>1.O4</t>
  </si>
  <si>
    <t xml:space="preserve">Višina parapeta: 288 cm
O4 - Dimenzije okna: 35 x 46 cm
Okvir: Lesen okvir po vzoru obstoječega iz macesnovega lesa. Klasična vgradnja. V krilu je na obeh straneh zasteklitve vgrajena železna kovana
mreža po vzoru obstoječe mreže. Barva in izgled po vzoru obstoječega okna in navodilih ZVKD OE Celje.
Zasteklitev: Dvoslojna zasteklitev, Ug ≤ 1,0 W/m2K. Brezbarvno steklo.
Odpiranje: Okno z enokrilnim odpiranjem navznoter.
Pololive in okovje: Historično okovje, po vzoru obstoječega in navodilih ZVKD OE Celje..
Zunanje police: Brez zunanje police.
Notranje police: Brez notranje police.
Zunanje gitre: Na zunanji strani okna preko okenske odprtine nameščene obstoječe železne gitre, ki se obnovijo.
Senčila - notranja polkna: Okno brez senčila.
IZGLED IN IZVEDBA PO SHEMI
</t>
  </si>
  <si>
    <t>1.O6</t>
  </si>
  <si>
    <t xml:space="preserve">Višina parapeta: 130 cm
O6 - Dimenzije okna: 25 x 46 cm
Okvir: Lesen okvir po vzoru obstoječega iz macesnovega lesa. Klasična vgradnja. Barva in izgled po vzoru obstoječega okna in navodilih ZVKD
OE Celje.
Zasteklitev: Enoslojna zasteklitev. Brezbarvno steklo.
Odpiranje: Okno z enokrilnim odpiranjem navznoter.
Pololive in okovje: Historično okovje, po vzoru obstoječega.
Zunanje police: Brez zunanje police.
Notranje police: Brez notranje police.
Zunanje gitre: Na zunanji strani okna preko okenske odprtine nameščene obstoječe železne gitre, ki se obnovijo.
Senčila - notranja polkna: Okno brez senčila.
IZGLED IN IZVEDBA PO SHEMI
</t>
  </si>
  <si>
    <t>1.O7</t>
  </si>
  <si>
    <t xml:space="preserve">Višina parapeta: 80 cm
O7 - Dimenzije okna: 106 x 140 cm
Okvir: Lesen sestavljen škatlast po vzoru obstoječega iz macesnovega lesa. Klasična vgradnja. Na zunanji strani je zgoraj nad okenskima kriloma
na zunanjem okvirju izvedena lesena strešica z odkapnim robom. Na notranji strani z dodatnim notranjim škatalstim okvirjem na katerega so
nameščena notranja polkna. Tropartitna delitev zasteklitve posameznega krila z lesenima letvicama. Barva in izgled po vzoru obstoječega okna in
navodilih ZVKD OE Celje.
Zasteklitev: Zunaj dvoslojna, Ug ≤ 1,0 W/m2K, znotraj enoslojna zasteklitev. Brezbarvna zasteklitev.
Odpiranje: Zunanji krili z dvokrilnim odpiranjem navzven (enoosno odpiranje primarnega in sekundarnega krila), notranji krili z dvokrilnim
odpiranjem navznoter.
Pololive in okovje: Kovano historično okovje, po vzoru obstoječega.
Zunanje police: Brez zunanje police.
Notranje police: Masivna lesena polica po vzoru obstoječe, v barvi in izgledu po navodilih ZVKD OE Celje. Globina police 15 cm.
Špaleta medprostora: Lesena šplaeta škatlastega okvirja.
Senčila - notranja polkna: Dvokrilno štiridelno leseno polkno z masivnim okvirjem in polnim lesenim kasetnim polnilom. Zlaganje krila polkna z
vertikalnim sredinskim pregibom s klavirsko spono. Okovje po vzoru obstoječega. Polkni v barvi in izgledu po navodilih ZVKD OE Celje.
IZGLED IN IZVEDBA PO SHEMI
</t>
  </si>
  <si>
    <t>O7</t>
  </si>
  <si>
    <t>P7</t>
  </si>
  <si>
    <t>PN7</t>
  </si>
  <si>
    <t>Okno : okno dim. 106 x 140 cm</t>
  </si>
  <si>
    <t>Polkna : okno dim. 106 x 140 cm</t>
  </si>
  <si>
    <t>Polica notranja : okno dim. 106 x 140 cm</t>
  </si>
  <si>
    <t xml:space="preserve">Višina parapeta: 80 cm
O7a - Dimenzije okna: 106 x 140 cm
Okvir: Lesen zunanji in notranji okvir po vzoru obstoječega iz macesnovega lesa. Klasična vgradnja. Na zunanji strani je zgoraj nad okenskima
kriloma na zunanjem okvirju izvedena lesena strešica z odkapnim robom. Notranje okno iz z dodatnim notranjim škatalstim okvirjem na katerega
so nameščena notranja polkna. Tropartitna delitev zasteklitve posameznega krila z lesenima letvicama. Barva in izgled po vzoru obstoječega okna
in navodilih ZVKD OE Celje.
Zasteklitev: Zunaj dvoslojna brezbarvna zasteklitev, Ug ≤ 1,0 W/m2K. Notranji krili z vitražno zasteklitvijo se obnovita.
Odpiranje: Zunanje okno z dvokrilnim odpiranjem navzven (enoosno odpiranje primarnega in sekundarnega krila), notranje okno obstoječe,
obnovljeno, z dvokrilnim odpiranjem navznoter.
Pololive in okovje: Kovano historično okovje, po vzoru obstoječega.
Zunanje police: Brez zunanje police.
Notranje police: Masivna lesena polica po vzoru obstoječe, v barvi in izgledu po navodilih ZVKD OE Celje. Globina police 15 cm.
Špaleta medprostora: Lesena špaleta škatlastega okvirja.
Senčila - notranja polkna: Dvokrilno štiridelno leseno polkno z masivnim okvirjem in polnim lesenim kasetnim polnilom. Zlaganje krila polkna z
vertikalnim sredinskim pregibom s klavirsko spono. Okovje po vzoru obstoječega. Polkni v barvi in izgledu po navodilih ZVKD OE Celje.
IZGLED IN IZVEDBA PO SHEMI
</t>
  </si>
  <si>
    <t>1.O7a</t>
  </si>
  <si>
    <t>O7a</t>
  </si>
  <si>
    <t>O8</t>
  </si>
  <si>
    <t>1.O8</t>
  </si>
  <si>
    <t xml:space="preserve">Višina parapeta: 88 cm
O8 - Dimenzije okna: 106 x 140 cm
Okvir: Lesen sestavljen škatlast okvir po vzoru obstoječega iz macesnovega lesa. Klasična vgradnja. Na notranji strani dodaten notranji škatalsti
okvir na katerega so nameščena notranja polkna. Tropartitna delitev zasteklitve posameznega krila z lesenima letvicama, v zgornjem polju se
namesto zasteklitve na obeh krilih izvede lesena prezračevalna rešetka. Barva in izgled po vzoru obstoječega okna in navodilih ZVKD OE Celje.
Zasteklitev: Zunaj dvoslojna, Ug ≤ 1,0 W/m2K, znotraj enoslojna zasteklitev. Brezbarvno steklo.
Odpiranje: Zunanje in notranje okno z dvokrilnim odpiranjem navznoter.
Pololive in okovje: Kovano historično okovje, po vzoru obstoječega.
Zunanje police: Brez zunanje police.
Notranje police: Masivna lesena polica po vzoru obstoječih, v barvi in izgledu po navodilih ZVKD OE Celje. Globina police 25 cm.
Špaleta medprostora: Del škatlastega okenskega okvirja.
Senčila - notranja polkna: Dvokrilno štiridelno leseno polkno z masivnim okvirjem in polnim lesenim kasetnim polnilom. Zlaganje krila polkna z
vertikalnim pregibom s klavirsko spono. Okovje po vzoru obstoječega.
Zunanje gitre: Na zunanji strani okna preko okenske odprtine vzidane obstoječe železne gitre, ki se obnovijo.
IZGLED IN IZVEDBA PO SHEMI
</t>
  </si>
  <si>
    <t>P8</t>
  </si>
  <si>
    <t>P7a</t>
  </si>
  <si>
    <t>PN7a</t>
  </si>
  <si>
    <t>PN8</t>
  </si>
  <si>
    <t>1.O9</t>
  </si>
  <si>
    <t xml:space="preserve">Višina parapeta: 85 cm
O9 - Dimenzije okna: 106 x 130 cm
Okvir: Lesen zunanji in notranji okvir po vzoru obstoječega iz macesnovega lesa. Klasična vgradnja. Na zunanji strani je zgoraj nad okenskima
kriloma na zunanjem okvirju izvedena lesena odkapna strešica. Notranje okno iz z dodatnim notranjim škatalstim okvirjem na katerega so
nameščena notranja polkna. Tropartitna delitev zasteklitve posameznega krila z lesenima letvicama. Barva in izgled po vzoru obstoječega okna in
navodilih ZVKD OE Celje.
Zasteklitev: Zunaj dvoslojna, Ug ≤ 1,0 W/m2K, znotraj enoslojna zasteklitev. Brezbarvna zasteklitev.
Odpiranje: Zunanje okno z dvokrilnim odpiranjem navzven (enoosno odpiranje primarnega in sekundarnega krila), notranje okno z dvokrilnim
odpiranjem navznoter.
Pololive in okovje: Kovano historično okovje, po vzoru obstoječega.
Zunanje police: Brez zunanje police.
Notranje police: Masivna lesena zgornja polica glob. 13 cm in spodnja polica globine 36 cm po vzoru obstoječih, v barvi in izgledu po navodilih
ZVKD OE Celje.
Špaleta medprostora: Ometana špaleta - grobi in fini omet. V medprostoru so vgrajene železne gitre, ki se obnovijo (peskanje in barvanje).
Senčila - notranja polkna: Dvokrilno štiridelno leseno polkno z masivnim okvirjem in polnim lesenim kasetnim polnilom. Zlaganje krila polkna z
vertikalnim sredinskim pregibom s klavirsko spono. Okovje po vzoru obstoječega. Polkni v barvi in izgledu po navodilih ZVKD OE Celje.
IZGLED IN IZVEDBA PO SHEMI
</t>
  </si>
  <si>
    <t>O9</t>
  </si>
  <si>
    <t>P9</t>
  </si>
  <si>
    <t>PN9</t>
  </si>
  <si>
    <t>Okno : okno dim. 106 x 130 cm</t>
  </si>
  <si>
    <t>Polkna : okno dim. 106 x 130 cm</t>
  </si>
  <si>
    <t>Polica notranja : okno dim. 106 x 130 cm</t>
  </si>
  <si>
    <t>1.O10</t>
  </si>
  <si>
    <t xml:space="preserve">Višina parapeta: 115 cm
O10 - Dimenzije okna: 25 x 45 cm
Okvir: Lesen okvir po vzoru obstoječega iz macesnovega lesa. Klasična vgradnja. Barva in izgled po vzoru obstoječega okna in navodilih ZVKD
OE Celje.
Zasteklitev: Enoslojna zasteklitev. Brezbarvno steklo.
Odpiranje: Okno z enokrilnim odpiranjem navznoter.
Pololive in okovje: Historično okovje, po vzoru obstoječega.
Zunanje police: Brez zunanje police.
Notranje police: Brez notranje police.
Zunanje gitre: Na zunanji strani okna preko okenske odprtine nameščene obstoječe železne gitre, ki se obnovijo.
Senčila - notranja polkna: Okno brez senčila.
IZGLED IN IZVEDBA PO SHEMI
</t>
  </si>
  <si>
    <t>O11</t>
  </si>
  <si>
    <t xml:space="preserve">Višina parapeta: 95 cm
O11 - Dimenzije okna: 110 x 80 cm
Okvir: Lesen sestavljen škatlast okvir po vzoru obstoječega iz macesnovega lesa. Klasična vgradnja. Šestpartitna delitev zasteklitve
posameznega krila z lesenima horiz. letvicama in vertikalo. Barva in izgled po vzoru obstoječega okna in navodilih ZVKD OE Celje.
Zasteklitev: Zunaj dvoslojna, Ug ≤ 1,0 W/m2K, znotraj enoslojna zasteklitev. Brezbarvna zasteklitev.
Odpiranje: Zunanji krili z dvokrilnim odpiranjem navzven (enoosno odpiranje primarnega in sekundarnega krila), notranje krili z dvokrilnim
odpiranjem navznoter.
Pololive in okovje: Kovano historično okovje, po vzoru obstoječega.
Zunanje police: Zunanja polica iz bakrene pločevine s kleparskimi spoji.
Notranje police: Okno brez notranje police.
Špaleta medprostora: Lesen škatlast okvir okna.
Senčila - notranja polkna: Okno brez senčila.
IZGLED IN IZVEDBA PO SHEMI
</t>
  </si>
  <si>
    <t>Okno : okno dim. 110 x 80 cm</t>
  </si>
  <si>
    <t>Polica zunanja : okno dim. 110 x 80 cm</t>
  </si>
  <si>
    <t>1.O11</t>
  </si>
  <si>
    <t>PZ11</t>
  </si>
  <si>
    <t>1.Ok</t>
  </si>
  <si>
    <t xml:space="preserve">Višina parapeta: 275 cm
Ok - Dimenzije okna: 65 x 40 cm
Okvir: Lesen okvir po vzoru obstoječega iz macesnovega lesa. Klasična vgradnja. Barva in izgled po vzoru obstoječega okna in navodilih ZVKD
OE Celje.
Zasteklitev: Dvoslojna zasteklitev, Ug ≤ 1,0 W/m2K. Brezbarvno steklo.
Odpiranje: Okno z enokrilnim odpiranjem navznoter.
Pololive in okovje: Historično okovje, po vzoru obstoječega.
Zunanje police: Brez zunanje police.
Notranje police: Brez notranje police.
Zunanje gitre: Na zunanji strani okna preko okenske odprtine nameščene obstoječe železne gitre, ki se obnovijo.
Senčila - notranja polkna: Okno brez senčila.
IZGLED IN IZVEDBA PO SHEMI
</t>
  </si>
  <si>
    <t>VRATA</t>
  </si>
  <si>
    <t>2.VV3</t>
  </si>
  <si>
    <t>2.VVb2</t>
  </si>
  <si>
    <t xml:space="preserve">2VV3 - Dimenzije vrat: 90 x 190 cm
Odpiranje: enokrilno odpiranje vrat.
Vratni okvir: lesen okvir iz macesna v naravni barvi in zaščiteno s premazom. Barva in izgled po navodilih ZVKD OE Celje.
Vratno krilo: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Razno: znotraj lesene zaključne letvice.
IZGLED IN IZVEDBA PO SHEMI
</t>
  </si>
  <si>
    <t>SANITARNA OPREMA</t>
  </si>
  <si>
    <t xml:space="preserve">Zunanja vgradna svetilka premera 120 -140 mm, kot npr. BEGA 24011 AK3 ali enakovredno skupaj z vgradnim setom.
Po izboru projektanta in predstavnikov ZVKDS.
Nabavna vrednost 180 €.
- AB zunanji podest
</t>
  </si>
  <si>
    <t xml:space="preserve">Stenska nadgradna LED svetilka po izboru projektanta in predstavnikov ZVKDS.
Nabavna vrednost 120 €.
- shramba
</t>
  </si>
  <si>
    <t xml:space="preserve">Stropna nadgradna LED svetilka po izboru projektanta in predstavnikov ZVKDS.
Nabavna vrednost 180 €.
- soba multimedija
</t>
  </si>
  <si>
    <t xml:space="preserve">Dobava in montaža:
Enoročna mešalna armatura v barvi medenine.
Barva in izgled po navodilih ZVKD OE Celje.
Nabavna vrednost 140 €.
</t>
  </si>
  <si>
    <t xml:space="preserve">Dobava in montaža:
Umivalnik historičnega izgleda, keramični, velikosti 55 x 50 cm, komplet s pritrdilnimi konzolami, izlivom, odprtino za armaturo, sifinom ter pritrdilnim in tesnilnim materialom. Izliv in sifonon v barvi medenine.
Barva in izgled po navodilih ZVKD OE Celje.
Nabavna vrednost 120 €.
</t>
  </si>
  <si>
    <t xml:space="preserve">Dobava in montaža:
WC školjka historičnega izgleda, keramična, prostostoječa, velikosti 40 x 57 cm, višine pribl. 43 cm, kot npr. Sanindusa Vintage WF, komplet s pritrdilnim materialom in navezavo na obst. izlivno cev.
Barva in izgled po navodilih ZVKD OE Celje.
Nabavna vrednost 230 €.
</t>
  </si>
  <si>
    <t xml:space="preserve">Dobava in montaža:
Keramični splakovalni kotliček, historičnega izgleda, kpl z izvedbo cevne povezave do WC školjke.
Barva in izgled po navodilih ZVKD OE Celje.
Nabavna vrednost 300 €.
</t>
  </si>
  <si>
    <t xml:space="preserve">Dobava in montaža:
Keramični pisoar, kot. Npr Sanela Domino.
Barva in izgled po navodilih ZVKD OE Celje.
Nabavna vrednost 425 €.
</t>
  </si>
  <si>
    <t xml:space="preserve">Dobava in montaža: Ogledalo
Stensko ogledalo s posnetimi robovi, skupaj z medeninstimi pritrdilnimi elementi
600/400/3.
Barva in izgled po navodilih ZVKD OE Celje.
Nabavna vrednost 180 €.
                                                  </t>
  </si>
  <si>
    <t xml:space="preserve">Dobava in montaža: Straniščna metlica
Straniščna metlica iz umetne mase, skupaj s posodico iz bele sanitarne keramike, prirejene za pritrditev v zid, proizvajalca  kot nap. Kimberly Clark
pritrdilni material. Po predhodni potrditvi projektanta in predstavnikov ZVKDS.
</t>
  </si>
  <si>
    <t xml:space="preserve">Material strojnih instalacij (cevi, ventili, priklučki…) 30% 
</t>
  </si>
  <si>
    <t xml:space="preserve">Demontaža, rušitev in odstranitev obstoječe sanitarne opreme v  sanitarijah.Vključno z iznosom materiala, z nalaganjem na kamion in odvozom na regionalno deponijo s pridobitvijo evidenčnega lista.
- umivalnik z armaturo 2x, wc školjka s kotličkom 2x, pisoar 1x
</t>
  </si>
  <si>
    <t xml:space="preserve">Dobava in montaža: Penilnik
Penilnik z dozatorjem tekočega mila, proizvajalca  kot npr. Kimberly Clark. 
Po predhodni potrditvi projektanta in predstavnikov ZVKDS.
V barvi medenine.
Pritrdilni material                       
</t>
  </si>
  <si>
    <t xml:space="preserve">Dobava in montaža: Držalo za toaletni papir
Kromiran ročaj in držalo za toaletni papir v zvitku, proizvajalca  kot npr. Kimberly Clark. Po predhodni potrditvi projektanta in predstavnikov ZVKDS.
V barvi medenine.
Pritrdilni material                       
</t>
  </si>
  <si>
    <t xml:space="preserve">Dobava in montaža: Držalo za papirnate brisače
Kromirano stensko držalo za papirnate brisače v zvitku, proizvajalca  kot nap. Kimberly Clark. Po predhodni potrditvi projektanta in predstavnikov ZVKDS.
pritrdilni material.
V barvi medenine.
Pritrdilni material                       
</t>
  </si>
  <si>
    <t xml:space="preserve">Dobava in montaža: Obešalo za obleko
Dvorogeljno kromirano obešalo za obleke, prirejeno za pritrditev na steno ali vrata. Po predhodni potrditvi projektanta in predstavnikov ZVKDS.
V barvi medenine.
Pritrdilni material                       
</t>
  </si>
  <si>
    <t xml:space="preserve">Dobava in montaža: Higienski koši
Veliki higienski koši za smeti.
Koš za smeti: npr. Franke, 18 L. Po predhodni potrditvi projektanta in predstavnikov ZVKDS.
</t>
  </si>
  <si>
    <t>C</t>
  </si>
  <si>
    <t>PZI</t>
  </si>
  <si>
    <t>OZVOČENJE</t>
  </si>
  <si>
    <t xml:space="preserve">Avdio naprava 1- ambientno ozvočenje, prosta postavitev na polico ali vgradnja v skupni rack, sestavljena iz 1 kom stereo mikser - ojačevalnik 2 x 50W/8 Ohm, vhodi za  radio, računalnik, CD, AUX , izhod za druge ojačevalnike, namizni ali za v rack, 1 HE ( SA-250/SW), 1 kom MP-2 nternetni radio, multimedijski predvajalnik, 1HE/19", kontrola tudi preko pametnih naprav, 2 kom XS-200  avdio ojačevalnik  2 x 50W/8 Ohm, 1 HE, 1 kom XS400  avdio ojačevalnik 2 x 100W/8 Ohm, 1 HE, 1 kom razdelilec 230V s stikalom, 5 vtičnic
</t>
  </si>
  <si>
    <t xml:space="preserve">RAZNO
</t>
  </si>
  <si>
    <t xml:space="preserve">RACK OMARICA
Element dim. 50 x 45 x 63 cm
Omara kot npr. EPRADO-R19-12U/450  ali enakovredno je namenjena za montažo naprav z ohišjem standarda 19"; Notranja višina: 12 U
Odpiranje: Enokrilna drsna vrata
Vratno krilo: Leseno krilo, polna lahka iverna plošča, obojestransko obložena z ultrapasom v barvi po izboru projektanta  in predstanvnikov ZVKDS. Barvo in izgled potrdi projektant in predstavniki ZVKDS.
Okovje: tipski ročaj, profil temnejše sive barve skozi delotno višino, cilindrična ključavnica temnejše sive barve, reža za zračenje skozi celotno dolžino
</t>
  </si>
  <si>
    <t xml:space="preserve">Dobava in montaža zvočnika kot npr. Denon Home 350 - Brezžični HEOS Zvočnik ali enakovredno komplet z nosilcem za pritrditev na steno.
Barvo in izgled nosilca potrdi projektant in predstavniki ZVKDS.
</t>
  </si>
  <si>
    <t xml:space="preserve">Dobava in montaža ojačevalca kot npr. Denon HEOS Amp HS 2 Brezžični ojačevalec ali enakovredno komplet z nosilcem za pritrditev na steno.
Barvo in izgled nosilca potrdi projektant in predstavniki ZVKDS.
</t>
  </si>
  <si>
    <t xml:space="preserve">Priklop in zagon opreme na izvedeno inštalacijo in montirane zvočnike, nastavitve, poučitev uporabnika.
</t>
  </si>
  <si>
    <t xml:space="preserve">Izvedba instalacij ozvočenja v notranjih prostorih. Razne manjše predelave ipd. Obračun po urah izvedbe z priznavanjem materiala.
</t>
  </si>
  <si>
    <t xml:space="preserve">Material  (ožičenje, kabliranje, priključki…) 30% 
</t>
  </si>
  <si>
    <t xml:space="preserve"> 27.1</t>
  </si>
  <si>
    <t xml:space="preserve"> 27.2</t>
  </si>
  <si>
    <t>Dobava in montaža označevalne table za slepe in slabovidne velikosti A3 formata.
Z opisom prostorov (vsebino opisa zagotovi naročnik).
Napisi izvedeni v visoko-kontrastnih barvi in iz izbočenega napisa ter tekst v brajlici, v pomomč pri navigacii po prostoru.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</si>
</sst>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s>
  <fonts count="92">
    <font>
      <sz val="11"/>
      <color theme="1"/>
      <name val="Calibri"/>
      <family val="2"/>
      <charset val="238"/>
      <scheme val="minor"/>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color theme="1"/>
      <name val="Calibri"/>
      <family val="2"/>
      <charset val="238"/>
    </font>
    <font>
      <sz val="10"/>
      <name val="Times New Roman"/>
      <family val="1"/>
    </font>
    <font>
      <sz val="10"/>
      <name val="Arial CE"/>
      <family val="2"/>
      <charset val="238"/>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i/>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Narrow"/>
      <family val="2"/>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0"/>
      <color rgb="FFC00000"/>
      <name val="Arial Narrow"/>
      <family val="2"/>
      <charset val="238"/>
    </font>
    <font>
      <sz val="10"/>
      <color rgb="FFC00000"/>
      <name val="Calibri  "/>
      <charset val="238"/>
    </font>
    <font>
      <sz val="11"/>
      <color rgb="FFC00000"/>
      <name val="Calibri"/>
      <family val="2"/>
      <charset val="238"/>
      <scheme val="minor"/>
    </font>
    <font>
      <sz val="10"/>
      <color rgb="FFC00000"/>
      <name val="Swis721 BT"/>
      <family val="2"/>
    </font>
    <font>
      <sz val="11"/>
      <color indexed="8"/>
      <name val="Calibri"/>
      <family val="2"/>
    </font>
    <font>
      <b/>
      <sz val="10"/>
      <name val="Arial Narrow"/>
      <family val="2"/>
    </font>
    <font>
      <sz val="11"/>
      <color rgb="FFFF0000"/>
      <name val="Calibri"/>
      <family val="2"/>
      <charset val="238"/>
    </font>
    <font>
      <sz val="10"/>
      <color rgb="FFC00000"/>
      <name val="Arial Narrow"/>
      <family val="2"/>
    </font>
    <font>
      <sz val="10"/>
      <color rgb="FFC00000"/>
      <name val="Swis721 BT"/>
      <family val="2"/>
      <charset val="238"/>
    </font>
    <font>
      <sz val="10"/>
      <color rgb="FFC00000"/>
      <name val="Calibri"/>
      <family val="2"/>
      <charset val="238"/>
      <scheme val="minor"/>
    </font>
    <font>
      <b/>
      <sz val="10"/>
      <color rgb="FFC00000"/>
      <name val="Calibri  "/>
      <charset val="238"/>
    </font>
    <font>
      <b/>
      <sz val="10"/>
      <color rgb="FFC00000"/>
      <name val="Swis721 BT"/>
      <family val="2"/>
      <charset val="238"/>
    </font>
    <font>
      <sz val="10"/>
      <name val="Calibri"/>
      <family val="2"/>
      <charset val="238"/>
    </font>
    <font>
      <sz val="12"/>
      <color rgb="FFC00000"/>
      <name val="Arial Narrow"/>
      <family val="2"/>
      <charset val="238"/>
    </font>
    <font>
      <sz val="12"/>
      <color rgb="FFC00000"/>
      <name val="Calibri  "/>
      <charset val="238"/>
    </font>
    <font>
      <sz val="12"/>
      <color rgb="FFC00000"/>
      <name val="Arial Narrow"/>
      <family val="2"/>
    </font>
    <font>
      <sz val="14"/>
      <color rgb="FFC00000"/>
      <name val="Arial Narrow"/>
      <family val="2"/>
      <charset val="238"/>
    </font>
    <font>
      <sz val="14"/>
      <color rgb="FFC00000"/>
      <name val="Swis721 BT"/>
      <family val="2"/>
      <charset val="238"/>
    </font>
    <font>
      <sz val="14"/>
      <color rgb="FFC00000"/>
      <name val="Arial Narrow"/>
      <family val="2"/>
    </font>
    <font>
      <sz val="11"/>
      <color rgb="FFFF0000"/>
      <name val="Calibri"/>
      <family val="2"/>
      <charset val="238"/>
      <scheme val="minor"/>
    </font>
    <font>
      <b/>
      <sz val="10"/>
      <color rgb="FFFF0000"/>
      <name val="Arial Narrow"/>
      <family val="2"/>
      <charset val="238"/>
    </font>
    <font>
      <sz val="10"/>
      <color rgb="FFFF0000"/>
      <name val="Calibri  "/>
      <charset val="238"/>
    </font>
    <font>
      <sz val="10"/>
      <name val="Swis721 BT"/>
      <family val="2"/>
      <charset val="238"/>
    </font>
    <font>
      <b/>
      <sz val="10"/>
      <color rgb="FFFF0000"/>
      <name val="Swis721 BT"/>
      <family val="2"/>
      <charset val="238"/>
    </font>
    <font>
      <sz val="10"/>
      <color rgb="FFFF0000"/>
      <name val="Swis721 BT"/>
      <family val="2"/>
    </font>
    <font>
      <sz val="10"/>
      <color theme="1"/>
      <name val="Swis721 BT"/>
      <family val="2"/>
    </font>
    <font>
      <sz val="10"/>
      <name val="Calibri  "/>
      <charset val="238"/>
    </font>
    <font>
      <sz val="10"/>
      <color theme="1"/>
      <name val="Arial Narrow"/>
      <family val="2"/>
    </font>
    <font>
      <b/>
      <sz val="11"/>
      <name val="Arial Narrow"/>
      <family val="2"/>
    </font>
    <font>
      <sz val="14"/>
      <name val="Arial Narrow"/>
      <family val="2"/>
      <charset val="238"/>
    </font>
    <font>
      <sz val="10"/>
      <color rgb="FFFF0000"/>
      <name val="Swis721 BT"/>
      <family val="2"/>
      <charset val="238"/>
    </font>
    <font>
      <sz val="14"/>
      <color rgb="FFFF0000"/>
      <name val="Arial Narrow"/>
      <family val="2"/>
      <charset val="238"/>
    </font>
    <font>
      <sz val="14"/>
      <name val="Calibri  "/>
      <charset val="238"/>
    </font>
    <font>
      <sz val="12"/>
      <name val="Arial Narrow"/>
      <family val="2"/>
      <charset val="238"/>
    </font>
    <font>
      <b/>
      <sz val="10"/>
      <name val="Calibri  "/>
      <charset val="238"/>
    </font>
    <font>
      <sz val="10"/>
      <name val="Swis721 BT"/>
      <family val="2"/>
    </font>
    <font>
      <b/>
      <sz val="10"/>
      <name val="Swis721 BT"/>
      <family val="2"/>
      <charset val="238"/>
    </font>
    <font>
      <sz val="11"/>
      <name val="Calibri"/>
      <family val="2"/>
      <charset val="238"/>
      <scheme val="minor"/>
    </font>
    <font>
      <sz val="14"/>
      <name val="Arial Narrow"/>
      <family val="2"/>
    </font>
    <font>
      <sz val="11"/>
      <name val="Arial Narrow"/>
      <family val="2"/>
    </font>
  </fonts>
  <fills count="11">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bgColor indexed="64"/>
      </patternFill>
    </fill>
    <fill>
      <patternFill patternType="solid">
        <fgColor indexed="42"/>
        <bgColor indexed="27"/>
      </patternFill>
    </fill>
    <fill>
      <patternFill patternType="solid">
        <fgColor rgb="FFFFFF00"/>
        <bgColor indexed="64"/>
      </patternFill>
    </fill>
    <fill>
      <patternFill patternType="solid">
        <fgColor theme="0" tint="-0.14996795556505021"/>
        <bgColor indexed="64"/>
      </patternFill>
    </fill>
  </fills>
  <borders count="52">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style="thin">
        <color auto="1"/>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4">
    <xf numFmtId="0" fontId="0" fillId="0" borderId="0"/>
    <xf numFmtId="0" fontId="4" fillId="2" borderId="0" applyNumberFormat="0" applyBorder="0" applyAlignment="0" applyProtection="0"/>
    <xf numFmtId="0" fontId="3" fillId="3" borderId="1" applyNumberFormat="0" applyFont="0" applyAlignment="0" applyProtection="0"/>
    <xf numFmtId="0" fontId="5" fillId="0" borderId="0"/>
    <xf numFmtId="0" fontId="6" fillId="0" borderId="0"/>
    <xf numFmtId="0" fontId="7" fillId="0" borderId="0"/>
    <xf numFmtId="0" fontId="9" fillId="0" borderId="0"/>
    <xf numFmtId="0" fontId="10" fillId="0" borderId="0"/>
    <xf numFmtId="0" fontId="9" fillId="0" borderId="0"/>
    <xf numFmtId="0" fontId="11" fillId="0" borderId="0"/>
    <xf numFmtId="0" fontId="5" fillId="0" borderId="0"/>
    <xf numFmtId="0" fontId="9" fillId="0" borderId="0"/>
    <xf numFmtId="0" fontId="13" fillId="0" borderId="0"/>
    <xf numFmtId="0" fontId="13" fillId="0" borderId="0"/>
    <xf numFmtId="164" fontId="9" fillId="0" borderId="0" applyFont="0" applyFill="0" applyBorder="0" applyAlignment="0" applyProtection="0"/>
    <xf numFmtId="0" fontId="3" fillId="0" borderId="0"/>
    <xf numFmtId="0" fontId="14" fillId="0" borderId="0"/>
    <xf numFmtId="0" fontId="9" fillId="0" borderId="0"/>
    <xf numFmtId="0" fontId="15" fillId="4" borderId="0" applyNumberFormat="0" applyBorder="0" applyAlignment="0" applyProtection="0"/>
    <xf numFmtId="0" fontId="16" fillId="0" borderId="0"/>
    <xf numFmtId="0" fontId="17" fillId="0" borderId="0"/>
    <xf numFmtId="0" fontId="18" fillId="0" borderId="0"/>
    <xf numFmtId="165" fontId="14" fillId="0" borderId="0" applyFill="0" applyBorder="0" applyAlignment="0" applyProtection="0"/>
    <xf numFmtId="0" fontId="9" fillId="0" borderId="0"/>
    <xf numFmtId="0" fontId="11" fillId="0" borderId="0"/>
    <xf numFmtId="0" fontId="11" fillId="0" borderId="0"/>
    <xf numFmtId="0" fontId="20" fillId="0" borderId="0"/>
    <xf numFmtId="0" fontId="3" fillId="0" borderId="0"/>
    <xf numFmtId="0" fontId="21" fillId="0" borderId="0"/>
    <xf numFmtId="0" fontId="19" fillId="0" borderId="0"/>
    <xf numFmtId="0" fontId="22" fillId="5" borderId="21" applyNumberFormat="0" applyAlignment="0" applyProtection="0"/>
    <xf numFmtId="0" fontId="22" fillId="5" borderId="22" applyNumberFormat="0" applyAlignment="0" applyProtection="0"/>
    <xf numFmtId="0" fontId="22" fillId="5" borderId="23" applyNumberFormat="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 fillId="0" borderId="0"/>
    <xf numFmtId="0" fontId="14" fillId="0" borderId="0"/>
    <xf numFmtId="0" fontId="39" fillId="0" borderId="0"/>
    <xf numFmtId="0" fontId="9" fillId="0" borderId="0"/>
    <xf numFmtId="0" fontId="9" fillId="0" borderId="0"/>
    <xf numFmtId="0" fontId="40" fillId="0" borderId="0"/>
    <xf numFmtId="167" fontId="9" fillId="0" borderId="0" applyFont="0" applyFill="0" applyBorder="0" applyAlignment="0" applyProtection="0"/>
    <xf numFmtId="0" fontId="10" fillId="0" borderId="0"/>
    <xf numFmtId="0" fontId="3" fillId="0" borderId="0"/>
    <xf numFmtId="0" fontId="9" fillId="0" borderId="0"/>
    <xf numFmtId="0" fontId="41" fillId="0" borderId="0"/>
    <xf numFmtId="0" fontId="42" fillId="0" borderId="0"/>
    <xf numFmtId="168" fontId="9" fillId="0" borderId="0" applyFont="0" applyFill="0" applyBorder="0" applyAlignment="0" applyProtection="0"/>
    <xf numFmtId="0" fontId="9" fillId="0" borderId="0"/>
    <xf numFmtId="9" fontId="9" fillId="0" borderId="0" applyFont="0" applyFill="0" applyBorder="0" applyAlignment="0" applyProtection="0"/>
    <xf numFmtId="0" fontId="43" fillId="0" borderId="0"/>
    <xf numFmtId="168" fontId="10" fillId="0" borderId="0" applyFont="0" applyFill="0" applyBorder="0" applyAlignment="0" applyProtection="0"/>
    <xf numFmtId="0" fontId="43" fillId="0" borderId="0"/>
    <xf numFmtId="0" fontId="44" fillId="0" borderId="0"/>
    <xf numFmtId="0" fontId="45" fillId="0" borderId="0"/>
    <xf numFmtId="44" fontId="49" fillId="0" borderId="0" applyFont="0" applyFill="0" applyBorder="0" applyAlignment="0" applyProtection="0"/>
    <xf numFmtId="0" fontId="50" fillId="0" borderId="0"/>
    <xf numFmtId="0" fontId="49" fillId="0" borderId="0"/>
    <xf numFmtId="0" fontId="48" fillId="0" borderId="0"/>
    <xf numFmtId="0" fontId="49" fillId="0" borderId="0"/>
    <xf numFmtId="0" fontId="9" fillId="0" borderId="0"/>
    <xf numFmtId="0" fontId="9" fillId="0" borderId="0"/>
    <xf numFmtId="0" fontId="51" fillId="8" borderId="0" applyNumberFormat="0" applyBorder="0" applyAlignment="0" applyProtection="0"/>
    <xf numFmtId="0" fontId="9" fillId="0" borderId="0"/>
    <xf numFmtId="0" fontId="3" fillId="0" borderId="0"/>
    <xf numFmtId="9" fontId="9" fillId="0" borderId="0" applyBorder="0" applyAlignment="0" applyProtection="0"/>
    <xf numFmtId="0" fontId="14" fillId="0" borderId="0"/>
    <xf numFmtId="0" fontId="56" fillId="0" borderId="0"/>
    <xf numFmtId="0" fontId="3" fillId="0" borderId="0"/>
    <xf numFmtId="0" fontId="9" fillId="0" borderId="0"/>
    <xf numFmtId="0" fontId="9" fillId="0" borderId="0"/>
    <xf numFmtId="0" fontId="58" fillId="0" borderId="0" applyBorder="0" applyProtection="0"/>
    <xf numFmtId="0" fontId="40" fillId="0" borderId="0"/>
    <xf numFmtId="0" fontId="9" fillId="0" borderId="0"/>
  </cellStyleXfs>
  <cellXfs count="553">
    <xf numFmtId="0" fontId="0" fillId="0" borderId="0" xfId="0"/>
    <xf numFmtId="0" fontId="8" fillId="0" borderId="0" xfId="0" applyFont="1"/>
    <xf numFmtId="4" fontId="8" fillId="0" borderId="0" xfId="0" applyNumberFormat="1" applyFont="1"/>
    <xf numFmtId="0" fontId="12" fillId="0" borderId="0" xfId="0" applyFont="1"/>
    <xf numFmtId="0" fontId="24" fillId="0" borderId="0" xfId="0" applyFont="1"/>
    <xf numFmtId="0" fontId="26" fillId="0" borderId="0" xfId="0" applyFont="1"/>
    <xf numFmtId="0" fontId="27" fillId="0" borderId="0" xfId="0" applyFont="1" applyAlignment="1">
      <alignment wrapText="1"/>
    </xf>
    <xf numFmtId="0" fontId="29" fillId="0" borderId="0" xfId="0" applyFont="1" applyAlignment="1">
      <alignment horizontal="left" vertical="top" wrapText="1"/>
    </xf>
    <xf numFmtId="0" fontId="28" fillId="0" borderId="0" xfId="0" applyFont="1" applyAlignment="1">
      <alignment horizontal="left" vertical="top" wrapText="1"/>
    </xf>
    <xf numFmtId="0" fontId="29" fillId="0" borderId="0" xfId="0" applyFont="1" applyAlignment="1">
      <alignment horizontal="left" vertical="top" wrapText="1" shrinkToFit="1"/>
    </xf>
    <xf numFmtId="0" fontId="29" fillId="0" borderId="0" xfId="0" applyFont="1" applyAlignment="1">
      <alignment wrapText="1"/>
    </xf>
    <xf numFmtId="0" fontId="32" fillId="0" borderId="17" xfId="0" applyFont="1" applyBorder="1" applyAlignment="1">
      <alignment vertical="top" wrapText="1"/>
    </xf>
    <xf numFmtId="0" fontId="26" fillId="0" borderId="17" xfId="0" applyFont="1" applyBorder="1" applyAlignment="1">
      <alignment horizontal="left"/>
    </xf>
    <xf numFmtId="4" fontId="26" fillId="0" borderId="17" xfId="0" applyNumberFormat="1" applyFont="1" applyBorder="1"/>
    <xf numFmtId="0" fontId="26" fillId="0" borderId="17" xfId="0" applyFont="1" applyBorder="1"/>
    <xf numFmtId="0" fontId="26" fillId="0" borderId="0" xfId="0" applyFont="1" applyAlignment="1">
      <alignment horizontal="center" vertical="top"/>
    </xf>
    <xf numFmtId="0" fontId="26" fillId="0" borderId="0" xfId="0" applyFont="1" applyAlignment="1">
      <alignment vertical="top" wrapText="1"/>
    </xf>
    <xf numFmtId="0" fontId="26" fillId="0" borderId="0" xfId="0" applyFont="1" applyAlignment="1">
      <alignment horizontal="left"/>
    </xf>
    <xf numFmtId="4" fontId="26" fillId="0" borderId="0" xfId="0" applyNumberFormat="1" applyFont="1"/>
    <xf numFmtId="0" fontId="32" fillId="0" borderId="0" xfId="0" applyFont="1" applyAlignment="1">
      <alignment vertical="top" wrapText="1"/>
    </xf>
    <xf numFmtId="0" fontId="33" fillId="0" borderId="0" xfId="0" applyFont="1"/>
    <xf numFmtId="0" fontId="26" fillId="0" borderId="17" xfId="0" applyFont="1" applyBorder="1" applyAlignment="1">
      <alignment vertical="top" wrapText="1"/>
    </xf>
    <xf numFmtId="0" fontId="34" fillId="0" borderId="0" xfId="0" applyFont="1" applyAlignment="1">
      <alignment vertical="top" wrapText="1"/>
    </xf>
    <xf numFmtId="0" fontId="29" fillId="0" borderId="0" xfId="4" applyFont="1" applyAlignment="1">
      <alignment horizontal="left" vertical="top" wrapText="1"/>
    </xf>
    <xf numFmtId="0" fontId="32" fillId="0" borderId="0" xfId="0" applyFont="1" applyAlignment="1">
      <alignment horizontal="center" vertical="top" wrapText="1"/>
    </xf>
    <xf numFmtId="0" fontId="29" fillId="0" borderId="0" xfId="5" applyFont="1" applyAlignment="1">
      <alignment horizontal="left" vertical="top" wrapText="1"/>
    </xf>
    <xf numFmtId="0" fontId="28" fillId="0" borderId="20" xfId="3" applyFont="1" applyBorder="1" applyAlignment="1">
      <alignment horizontal="center" vertical="top"/>
    </xf>
    <xf numFmtId="0" fontId="32" fillId="0" borderId="20" xfId="0" applyFont="1" applyBorder="1" applyAlignment="1">
      <alignment vertical="top" wrapText="1"/>
    </xf>
    <xf numFmtId="4" fontId="26" fillId="0" borderId="20" xfId="0" applyNumberFormat="1" applyFont="1" applyBorder="1"/>
    <xf numFmtId="0" fontId="26" fillId="0" borderId="20" xfId="0" applyFont="1" applyBorder="1"/>
    <xf numFmtId="4" fontId="32" fillId="0" borderId="20" xfId="0" applyNumberFormat="1" applyFont="1" applyBorder="1"/>
    <xf numFmtId="0" fontId="28" fillId="0" borderId="0" xfId="3" applyFont="1" applyAlignment="1">
      <alignment horizontal="center" vertical="top"/>
    </xf>
    <xf numFmtId="4" fontId="32" fillId="0" borderId="0" xfId="0" applyNumberFormat="1" applyFont="1"/>
    <xf numFmtId="0" fontId="27" fillId="0" borderId="0" xfId="3" applyFont="1" applyAlignment="1">
      <alignment horizontal="center" vertical="top"/>
    </xf>
    <xf numFmtId="0" fontId="27" fillId="0" borderId="17" xfId="3" applyFont="1" applyBorder="1" applyAlignment="1">
      <alignment horizontal="center" vertical="top"/>
    </xf>
    <xf numFmtId="0" fontId="28" fillId="0" borderId="17" xfId="3" applyFont="1" applyBorder="1" applyAlignment="1">
      <alignment horizontal="center" vertical="top"/>
    </xf>
    <xf numFmtId="4" fontId="32" fillId="0" borderId="17" xfId="0" applyNumberFormat="1" applyFont="1" applyBorder="1"/>
    <xf numFmtId="0" fontId="35" fillId="0" borderId="0" xfId="3" applyFont="1" applyAlignment="1">
      <alignment horizontal="center" vertical="top"/>
    </xf>
    <xf numFmtId="0" fontId="28" fillId="0" borderId="0" xfId="0" applyFont="1" applyAlignment="1">
      <alignment vertical="top" wrapText="1"/>
    </xf>
    <xf numFmtId="0" fontId="28" fillId="0" borderId="0" xfId="0" applyFont="1" applyAlignment="1">
      <alignment horizontal="left"/>
    </xf>
    <xf numFmtId="0" fontId="28" fillId="0" borderId="17" xfId="0" applyFont="1" applyBorder="1" applyAlignment="1">
      <alignment vertical="top" wrapText="1"/>
    </xf>
    <xf numFmtId="0" fontId="28" fillId="0" borderId="17" xfId="0" applyFont="1" applyBorder="1" applyAlignment="1">
      <alignment horizontal="left"/>
    </xf>
    <xf numFmtId="0" fontId="37" fillId="0" borderId="0" xfId="0" applyFont="1"/>
    <xf numFmtId="0" fontId="37" fillId="0" borderId="5" xfId="0" applyFont="1" applyBorder="1"/>
    <xf numFmtId="0" fontId="37" fillId="0" borderId="5" xfId="0" applyFont="1" applyBorder="1" applyAlignment="1">
      <alignment horizontal="left"/>
    </xf>
    <xf numFmtId="0" fontId="37" fillId="0" borderId="0" xfId="0" applyFont="1" applyAlignment="1">
      <alignment horizontal="left"/>
    </xf>
    <xf numFmtId="0" fontId="37" fillId="0" borderId="0" xfId="0" applyFont="1" applyAlignment="1">
      <alignment vertical="top"/>
    </xf>
    <xf numFmtId="0" fontId="25" fillId="0" borderId="0" xfId="0" applyFont="1" applyAlignment="1">
      <alignment wrapText="1"/>
    </xf>
    <xf numFmtId="0" fontId="25" fillId="0" borderId="0" xfId="0" applyFont="1"/>
    <xf numFmtId="0" fontId="32" fillId="0" borderId="0" xfId="0" applyFont="1"/>
    <xf numFmtId="0" fontId="32" fillId="0" borderId="0" xfId="0" applyFont="1" applyAlignment="1">
      <alignment horizontal="left"/>
    </xf>
    <xf numFmtId="0" fontId="26" fillId="6" borderId="24" xfId="0" applyFont="1" applyFill="1" applyBorder="1" applyProtection="1">
      <protection locked="0"/>
    </xf>
    <xf numFmtId="0" fontId="38" fillId="0" borderId="0" xfId="3" applyFont="1" applyAlignment="1">
      <alignment horizontal="center" vertical="top"/>
    </xf>
    <xf numFmtId="0" fontId="25" fillId="0" borderId="0" xfId="0" applyFont="1" applyAlignment="1">
      <alignment vertical="top" wrapText="1"/>
    </xf>
    <xf numFmtId="4" fontId="37" fillId="0" borderId="0" xfId="0" applyNumberFormat="1" applyFont="1"/>
    <xf numFmtId="4" fontId="25" fillId="0" borderId="0" xfId="0" applyNumberFormat="1" applyFont="1"/>
    <xf numFmtId="0" fontId="38" fillId="0" borderId="0" xfId="0" applyFont="1" applyAlignment="1">
      <alignment vertical="top" wrapText="1"/>
    </xf>
    <xf numFmtId="0" fontId="38" fillId="0" borderId="0" xfId="0" applyFont="1" applyAlignment="1">
      <alignment horizontal="left"/>
    </xf>
    <xf numFmtId="0" fontId="26" fillId="0" borderId="0" xfId="3" applyFont="1" applyAlignment="1">
      <alignment horizontal="center" vertical="top"/>
    </xf>
    <xf numFmtId="0" fontId="26" fillId="0" borderId="27" xfId="0" applyFont="1" applyBorder="1" applyAlignment="1">
      <alignment horizontal="center" vertical="top"/>
    </xf>
    <xf numFmtId="0" fontId="26" fillId="0" borderId="28" xfId="0" applyFont="1" applyBorder="1" applyAlignment="1">
      <alignment horizontal="left"/>
    </xf>
    <xf numFmtId="0" fontId="26" fillId="0" borderId="28" xfId="0" applyFont="1" applyBorder="1"/>
    <xf numFmtId="0" fontId="26" fillId="0" borderId="29" xfId="0" applyFont="1" applyBorder="1"/>
    <xf numFmtId="0" fontId="26" fillId="0" borderId="2" xfId="0" applyFont="1" applyBorder="1" applyAlignment="1">
      <alignment horizontal="center" vertical="top"/>
    </xf>
    <xf numFmtId="0" fontId="26" fillId="0" borderId="3" xfId="0" applyFont="1" applyBorder="1"/>
    <xf numFmtId="0" fontId="26" fillId="0" borderId="4" xfId="0" applyFont="1" applyBorder="1" applyAlignment="1">
      <alignment horizontal="center" vertical="top"/>
    </xf>
    <xf numFmtId="0" fontId="28" fillId="6" borderId="0" xfId="0" applyFont="1" applyFill="1" applyAlignment="1">
      <alignment horizontal="left" vertical="top" wrapText="1"/>
    </xf>
    <xf numFmtId="17" fontId="25" fillId="0" borderId="0" xfId="0" applyNumberFormat="1" applyFont="1"/>
    <xf numFmtId="0" fontId="25" fillId="0" borderId="0" xfId="0" applyFont="1" applyAlignment="1">
      <alignment horizontal="center" vertical="top" wrapText="1"/>
    </xf>
    <xf numFmtId="0" fontId="34" fillId="0" borderId="28" xfId="0" applyFont="1" applyBorder="1" applyAlignment="1">
      <alignment vertical="top" wrapText="1"/>
    </xf>
    <xf numFmtId="0" fontId="29" fillId="0" borderId="31" xfId="5" applyFont="1" applyBorder="1" applyAlignment="1">
      <alignment horizontal="left" vertical="top" wrapText="1"/>
    </xf>
    <xf numFmtId="0" fontId="26" fillId="0" borderId="31" xfId="0" applyFont="1" applyBorder="1" applyAlignment="1">
      <alignment horizontal="left"/>
    </xf>
    <xf numFmtId="0" fontId="26" fillId="0" borderId="31" xfId="0" applyFont="1" applyBorder="1"/>
    <xf numFmtId="0" fontId="26" fillId="0" borderId="32" xfId="0" applyFont="1" applyBorder="1"/>
    <xf numFmtId="0" fontId="26" fillId="0" borderId="20" xfId="0" applyFont="1" applyBorder="1" applyAlignment="1">
      <alignment horizontal="left" wrapText="1"/>
    </xf>
    <xf numFmtId="0" fontId="37" fillId="0" borderId="5" xfId="0" applyFont="1" applyBorder="1" applyAlignment="1">
      <alignment horizontal="left" wrapText="1"/>
    </xf>
    <xf numFmtId="0" fontId="24" fillId="6" borderId="43" xfId="0" applyFont="1" applyFill="1" applyBorder="1" applyAlignment="1">
      <alignment wrapText="1"/>
    </xf>
    <xf numFmtId="0" fontId="2" fillId="0" borderId="0" xfId="0" applyFont="1"/>
    <xf numFmtId="0" fontId="2" fillId="0" borderId="0" xfId="0" applyFont="1" applyAlignment="1">
      <alignment wrapText="1"/>
    </xf>
    <xf numFmtId="49" fontId="29" fillId="0" borderId="0" xfId="0" applyNumberFormat="1" applyFont="1" applyAlignment="1">
      <alignment horizontal="left" vertical="top" wrapText="1"/>
    </xf>
    <xf numFmtId="0" fontId="25" fillId="0" borderId="0" xfId="0" applyFont="1" applyAlignment="1">
      <alignment horizontal="left"/>
    </xf>
    <xf numFmtId="166" fontId="26" fillId="0" borderId="0" xfId="0" applyNumberFormat="1" applyFont="1" applyAlignment="1">
      <alignment horizontal="center"/>
    </xf>
    <xf numFmtId="0" fontId="32" fillId="0" borderId="0" xfId="0" applyFont="1" applyAlignment="1">
      <alignment horizontal="left" wrapText="1"/>
    </xf>
    <xf numFmtId="166" fontId="32" fillId="0" borderId="0" xfId="0" applyNumberFormat="1" applyFont="1" applyAlignment="1">
      <alignment horizontal="center"/>
    </xf>
    <xf numFmtId="0" fontId="33" fillId="0" borderId="0" xfId="0" applyFont="1" applyAlignment="1">
      <alignment horizontal="left" wrapText="1"/>
    </xf>
    <xf numFmtId="0" fontId="26" fillId="0" borderId="15" xfId="0" applyFont="1" applyBorder="1"/>
    <xf numFmtId="0" fontId="26" fillId="0" borderId="7" xfId="0" applyFont="1" applyBorder="1" applyAlignment="1">
      <alignment horizontal="center"/>
    </xf>
    <xf numFmtId="0" fontId="26" fillId="0" borderId="7" xfId="0" applyFont="1" applyBorder="1"/>
    <xf numFmtId="166" fontId="26" fillId="0" borderId="16" xfId="0" applyNumberFormat="1" applyFont="1" applyBorder="1" applyAlignment="1">
      <alignment horizontal="center"/>
    </xf>
    <xf numFmtId="166" fontId="26" fillId="0" borderId="3" xfId="0" applyNumberFormat="1" applyFont="1" applyBorder="1" applyAlignment="1">
      <alignment horizontal="center"/>
    </xf>
    <xf numFmtId="0" fontId="32" fillId="0" borderId="0" xfId="0" applyFont="1" applyAlignment="1">
      <alignment horizontal="center"/>
    </xf>
    <xf numFmtId="166" fontId="32" fillId="0" borderId="3" xfId="0" applyNumberFormat="1" applyFont="1" applyBorder="1" applyAlignment="1">
      <alignment horizontal="center"/>
    </xf>
    <xf numFmtId="4" fontId="0" fillId="0" borderId="0" xfId="0" applyNumberFormat="1"/>
    <xf numFmtId="0" fontId="32" fillId="0" borderId="0" xfId="0" applyFont="1" applyAlignment="1">
      <alignment wrapText="1"/>
    </xf>
    <xf numFmtId="0" fontId="26" fillId="6" borderId="15" xfId="0" applyFont="1" applyFill="1" applyBorder="1"/>
    <xf numFmtId="0" fontId="32" fillId="6" borderId="7" xfId="0" applyFont="1" applyFill="1" applyBorder="1"/>
    <xf numFmtId="166" fontId="32" fillId="6" borderId="16" xfId="0" applyNumberFormat="1" applyFont="1" applyFill="1" applyBorder="1" applyAlignment="1">
      <alignment horizontal="center"/>
    </xf>
    <xf numFmtId="0" fontId="26" fillId="6" borderId="30" xfId="0" applyFont="1" applyFill="1" applyBorder="1"/>
    <xf numFmtId="0" fontId="32" fillId="6" borderId="30" xfId="0" applyFont="1" applyFill="1" applyBorder="1"/>
    <xf numFmtId="166" fontId="26" fillId="6" borderId="30" xfId="0" applyNumberFormat="1" applyFont="1" applyFill="1" applyBorder="1" applyAlignment="1">
      <alignment horizontal="center"/>
    </xf>
    <xf numFmtId="166" fontId="26" fillId="6" borderId="25" xfId="0" applyNumberFormat="1" applyFont="1" applyFill="1" applyBorder="1" applyAlignment="1" applyProtection="1">
      <alignment horizontal="center"/>
      <protection locked="0"/>
    </xf>
    <xf numFmtId="0" fontId="57" fillId="0" borderId="17" xfId="0" applyFont="1" applyBorder="1" applyAlignment="1">
      <alignment horizontal="center" vertical="top"/>
    </xf>
    <xf numFmtId="0" fontId="57" fillId="0" borderId="17" xfId="0" applyFont="1" applyBorder="1" applyAlignment="1">
      <alignment vertical="top" wrapText="1"/>
    </xf>
    <xf numFmtId="0" fontId="47" fillId="0" borderId="17" xfId="0" applyFont="1" applyBorder="1" applyAlignment="1">
      <alignment horizontal="center"/>
    </xf>
    <xf numFmtId="4" fontId="47" fillId="0" borderId="17" xfId="0" applyNumberFormat="1" applyFont="1" applyBorder="1" applyAlignment="1">
      <alignment horizontal="center"/>
    </xf>
    <xf numFmtId="0" fontId="65" fillId="0" borderId="0" xfId="0" applyFont="1"/>
    <xf numFmtId="0" fontId="53" fillId="0" borderId="0" xfId="0" applyFont="1"/>
    <xf numFmtId="2" fontId="53" fillId="0" borderId="0" xfId="0" applyNumberFormat="1" applyFont="1"/>
    <xf numFmtId="0" fontId="47" fillId="0" borderId="0" xfId="0" applyFont="1" applyAlignment="1">
      <alignment horizontal="center" vertical="top"/>
    </xf>
    <xf numFmtId="0" fontId="57" fillId="0" borderId="0" xfId="0" applyFont="1" applyAlignment="1">
      <alignment vertical="top" wrapText="1"/>
    </xf>
    <xf numFmtId="0" fontId="47" fillId="0" borderId="0" xfId="0" applyFont="1" applyAlignment="1">
      <alignment horizontal="center"/>
    </xf>
    <xf numFmtId="4" fontId="47" fillId="0" borderId="0" xfId="0" applyNumberFormat="1" applyFont="1" applyAlignment="1">
      <alignment horizontal="center"/>
    </xf>
    <xf numFmtId="0" fontId="57" fillId="0" borderId="0" xfId="0" applyFont="1" applyAlignment="1">
      <alignment horizontal="center" vertical="top"/>
    </xf>
    <xf numFmtId="0" fontId="47" fillId="0" borderId="0" xfId="0" applyFont="1" applyAlignment="1">
      <alignment horizontal="center" wrapText="1"/>
    </xf>
    <xf numFmtId="0" fontId="47" fillId="0" borderId="0" xfId="0" applyFont="1" applyAlignment="1">
      <alignment vertical="top" wrapText="1"/>
    </xf>
    <xf numFmtId="0" fontId="47" fillId="6" borderId="26" xfId="0" applyFont="1" applyFill="1" applyBorder="1" applyAlignment="1">
      <alignment horizontal="center" vertical="top" wrapText="1"/>
    </xf>
    <xf numFmtId="0" fontId="47" fillId="6" borderId="26" xfId="0" applyFont="1" applyFill="1" applyBorder="1" applyAlignment="1">
      <alignment vertical="top" wrapText="1"/>
    </xf>
    <xf numFmtId="0" fontId="47" fillId="6" borderId="26" xfId="0" applyFont="1" applyFill="1" applyBorder="1" applyAlignment="1">
      <alignment horizontal="center"/>
    </xf>
    <xf numFmtId="4" fontId="47" fillId="6" borderId="26" xfId="0" applyNumberFormat="1" applyFont="1" applyFill="1" applyBorder="1" applyAlignment="1">
      <alignment horizontal="center"/>
    </xf>
    <xf numFmtId="4" fontId="47" fillId="6" borderId="26" xfId="0" applyNumberFormat="1" applyFont="1" applyFill="1" applyBorder="1" applyAlignment="1">
      <alignment horizontal="center" wrapText="1"/>
    </xf>
    <xf numFmtId="0" fontId="47" fillId="0" borderId="26" xfId="0" applyFont="1" applyBorder="1" applyAlignment="1">
      <alignment horizontal="center" vertical="top"/>
    </xf>
    <xf numFmtId="0" fontId="47" fillId="0" borderId="26" xfId="0" applyFont="1" applyBorder="1" applyAlignment="1">
      <alignment horizontal="left" vertical="top" wrapText="1"/>
    </xf>
    <xf numFmtId="0" fontId="47" fillId="0" borderId="26" xfId="0" applyFont="1" applyBorder="1" applyAlignment="1">
      <alignment horizontal="center"/>
    </xf>
    <xf numFmtId="4" fontId="47" fillId="0" borderId="26" xfId="0" applyNumberFormat="1" applyFont="1" applyBorder="1" applyAlignment="1">
      <alignment horizontal="center"/>
    </xf>
    <xf numFmtId="4" fontId="47" fillId="6" borderId="26" xfId="2" applyNumberFormat="1" applyFont="1" applyFill="1" applyBorder="1" applyAlignment="1" applyProtection="1">
      <alignment horizontal="center"/>
    </xf>
    <xf numFmtId="0" fontId="29" fillId="0" borderId="26" xfId="0" applyFont="1" applyBorder="1" applyAlignment="1">
      <alignment horizontal="left" vertical="top" wrapText="1"/>
    </xf>
    <xf numFmtId="0" fontId="29" fillId="0" borderId="26" xfId="0" applyFont="1" applyBorder="1" applyAlignment="1">
      <alignment horizontal="center" wrapText="1"/>
    </xf>
    <xf numFmtId="4" fontId="29" fillId="0" borderId="26" xfId="0" applyNumberFormat="1" applyFont="1" applyBorder="1" applyAlignment="1">
      <alignment horizontal="center" wrapText="1"/>
    </xf>
    <xf numFmtId="4" fontId="47" fillId="0" borderId="26" xfId="2" applyNumberFormat="1" applyFont="1" applyFill="1" applyBorder="1" applyAlignment="1" applyProtection="1">
      <alignment horizontal="center"/>
    </xf>
    <xf numFmtId="0" fontId="47" fillId="0" borderId="38" xfId="0" applyFont="1" applyBorder="1" applyAlignment="1">
      <alignment horizontal="center"/>
    </xf>
    <xf numFmtId="4" fontId="47" fillId="0" borderId="38" xfId="0" applyNumberFormat="1" applyFont="1" applyBorder="1" applyAlignment="1">
      <alignment horizontal="center"/>
    </xf>
    <xf numFmtId="0" fontId="55" fillId="0" borderId="0" xfId="0" applyFont="1"/>
    <xf numFmtId="0" fontId="1" fillId="0" borderId="26" xfId="0" applyFont="1" applyBorder="1" applyAlignment="1">
      <alignment horizontal="left" vertical="top" wrapText="1"/>
    </xf>
    <xf numFmtId="0" fontId="47" fillId="0" borderId="43" xfId="0" applyFont="1" applyBorder="1" applyAlignment="1">
      <alignment horizontal="center"/>
    </xf>
    <xf numFmtId="4" fontId="47" fillId="0" borderId="43" xfId="0" applyNumberFormat="1" applyFont="1" applyBorder="1" applyAlignment="1">
      <alignment horizontal="center"/>
    </xf>
    <xf numFmtId="4" fontId="47" fillId="6" borderId="43" xfId="2" applyNumberFormat="1" applyFont="1" applyFill="1" applyBorder="1" applyAlignment="1" applyProtection="1">
      <alignment horizontal="center"/>
    </xf>
    <xf numFmtId="0" fontId="65" fillId="0" borderId="0" xfId="0" applyFont="1" applyAlignment="1">
      <alignment horizontal="center" vertical="center" wrapText="1"/>
    </xf>
    <xf numFmtId="0" fontId="62" fillId="0" borderId="0" xfId="0" applyFont="1" applyAlignment="1">
      <alignment horizontal="left"/>
    </xf>
    <xf numFmtId="0" fontId="47" fillId="0" borderId="18" xfId="0" applyFont="1" applyBorder="1" applyAlignment="1">
      <alignment horizontal="center" vertical="top"/>
    </xf>
    <xf numFmtId="0" fontId="47" fillId="0" borderId="18" xfId="0" applyFont="1" applyBorder="1" applyAlignment="1">
      <alignment vertical="top" wrapText="1"/>
    </xf>
    <xf numFmtId="0" fontId="47" fillId="0" borderId="18" xfId="0" applyFont="1" applyBorder="1" applyAlignment="1">
      <alignment horizontal="center"/>
    </xf>
    <xf numFmtId="4" fontId="47" fillId="0" borderId="18" xfId="0" applyNumberFormat="1" applyFont="1" applyBorder="1" applyAlignment="1">
      <alignment horizontal="center"/>
    </xf>
    <xf numFmtId="4" fontId="47" fillId="0" borderId="18" xfId="2" applyNumberFormat="1" applyFont="1" applyFill="1" applyBorder="1" applyAlignment="1" applyProtection="1">
      <alignment horizontal="center"/>
    </xf>
    <xf numFmtId="0" fontId="52" fillId="0" borderId="0" xfId="0" applyFont="1" applyAlignment="1">
      <alignment vertical="top" wrapText="1"/>
    </xf>
    <xf numFmtId="0" fontId="52" fillId="0" borderId="0" xfId="0" applyFont="1" applyAlignment="1">
      <alignment horizontal="center"/>
    </xf>
    <xf numFmtId="4" fontId="52" fillId="0" borderId="0" xfId="0" applyNumberFormat="1" applyFont="1" applyAlignment="1">
      <alignment horizontal="center"/>
    </xf>
    <xf numFmtId="4" fontId="52" fillId="0" borderId="0" xfId="2" applyNumberFormat="1" applyFont="1" applyFill="1" applyBorder="1" applyAlignment="1" applyProtection="1">
      <alignment horizontal="center"/>
    </xf>
    <xf numFmtId="0" fontId="28" fillId="0" borderId="0" xfId="0" applyFont="1" applyAlignment="1">
      <alignment horizontal="center"/>
    </xf>
    <xf numFmtId="4" fontId="28" fillId="0" borderId="0" xfId="0" applyNumberFormat="1" applyFont="1" applyAlignment="1">
      <alignment horizontal="center"/>
    </xf>
    <xf numFmtId="0" fontId="31" fillId="0" borderId="0" xfId="0" applyFont="1" applyAlignment="1">
      <alignment vertical="top" wrapText="1"/>
    </xf>
    <xf numFmtId="0" fontId="29" fillId="0" borderId="0" xfId="0" applyFont="1" applyAlignment="1">
      <alignment horizontal="center"/>
    </xf>
    <xf numFmtId="4" fontId="29" fillId="0" borderId="0" xfId="0" applyNumberFormat="1" applyFont="1" applyAlignment="1">
      <alignment horizontal="center"/>
    </xf>
    <xf numFmtId="0" fontId="47" fillId="0" borderId="27" xfId="0" applyFont="1" applyBorder="1" applyAlignment="1">
      <alignment horizontal="center" vertical="top"/>
    </xf>
    <xf numFmtId="0" fontId="29" fillId="0" borderId="28" xfId="4" applyFont="1" applyBorder="1" applyAlignment="1">
      <alignment horizontal="left" vertical="top" wrapText="1"/>
    </xf>
    <xf numFmtId="0" fontId="29" fillId="0" borderId="28" xfId="0" applyFont="1" applyBorder="1" applyAlignment="1">
      <alignment horizontal="center"/>
    </xf>
    <xf numFmtId="4" fontId="29" fillId="0" borderId="28" xfId="0" applyNumberFormat="1" applyFont="1" applyBorder="1" applyAlignment="1">
      <alignment horizontal="center"/>
    </xf>
    <xf numFmtId="0" fontId="29" fillId="0" borderId="29" xfId="0" applyFont="1" applyBorder="1" applyAlignment="1">
      <alignment horizontal="center"/>
    </xf>
    <xf numFmtId="0" fontId="47" fillId="0" borderId="2" xfId="0" applyFont="1" applyBorder="1" applyAlignment="1">
      <alignment horizontal="center" vertical="top"/>
    </xf>
    <xf numFmtId="0" fontId="29" fillId="0" borderId="3" xfId="0" applyFont="1" applyBorder="1" applyAlignment="1">
      <alignment horizontal="center"/>
    </xf>
    <xf numFmtId="0" fontId="29" fillId="0" borderId="0" xfId="0" applyFont="1" applyAlignment="1">
      <alignment vertical="top" wrapText="1"/>
    </xf>
    <xf numFmtId="0" fontId="29" fillId="6" borderId="26" xfId="0" applyFont="1" applyFill="1" applyBorder="1" applyAlignment="1">
      <alignment vertical="top" wrapText="1"/>
    </xf>
    <xf numFmtId="0" fontId="29" fillId="6" borderId="26" xfId="0" applyFont="1" applyFill="1" applyBorder="1" applyAlignment="1">
      <alignment horizontal="center"/>
    </xf>
    <xf numFmtId="4" fontId="29" fillId="6" borderId="26" xfId="0" applyNumberFormat="1" applyFont="1" applyFill="1" applyBorder="1" applyAlignment="1">
      <alignment horizontal="center"/>
    </xf>
    <xf numFmtId="4" fontId="29" fillId="6" borderId="26" xfId="0" applyNumberFormat="1" applyFont="1" applyFill="1" applyBorder="1" applyAlignment="1">
      <alignment horizontal="center" wrapText="1"/>
    </xf>
    <xf numFmtId="4" fontId="47" fillId="6" borderId="26" xfId="0" applyNumberFormat="1" applyFont="1" applyFill="1" applyBorder="1" applyAlignment="1">
      <alignment horizontal="center" vertical="top"/>
    </xf>
    <xf numFmtId="0" fontId="29" fillId="6" borderId="26" xfId="0" applyFont="1" applyFill="1" applyBorder="1" applyAlignment="1">
      <alignment horizontal="left" vertical="top" wrapText="1"/>
    </xf>
    <xf numFmtId="4" fontId="1" fillId="6" borderId="26" xfId="0" applyNumberFormat="1" applyFont="1" applyFill="1" applyBorder="1" applyAlignment="1">
      <alignment horizontal="left"/>
    </xf>
    <xf numFmtId="4" fontId="1" fillId="6" borderId="26" xfId="0" applyNumberFormat="1" applyFont="1" applyFill="1" applyBorder="1" applyAlignment="1">
      <alignment horizontal="center"/>
    </xf>
    <xf numFmtId="4" fontId="1" fillId="6" borderId="26" xfId="2" applyNumberFormat="1" applyFont="1" applyFill="1" applyBorder="1" applyAlignment="1" applyProtection="1">
      <alignment horizontal="center"/>
    </xf>
    <xf numFmtId="0" fontId="1" fillId="0" borderId="0" xfId="0" applyFont="1"/>
    <xf numFmtId="4" fontId="47" fillId="0" borderId="26" xfId="0" applyNumberFormat="1" applyFont="1" applyBorder="1" applyAlignment="1">
      <alignment horizontal="center" vertical="top"/>
    </xf>
    <xf numFmtId="0" fontId="1" fillId="0" borderId="26" xfId="0" applyFont="1" applyBorder="1" applyAlignment="1">
      <alignment horizontal="center"/>
    </xf>
    <xf numFmtId="4" fontId="1" fillId="0" borderId="26" xfId="0" applyNumberFormat="1" applyFont="1" applyBorder="1" applyAlignment="1">
      <alignment horizontal="center"/>
    </xf>
    <xf numFmtId="4" fontId="1" fillId="0" borderId="26" xfId="2" applyNumberFormat="1" applyFont="1" applyFill="1" applyBorder="1" applyAlignment="1" applyProtection="1">
      <alignment horizontal="center"/>
    </xf>
    <xf numFmtId="0" fontId="66" fillId="0" borderId="0" xfId="0" applyFont="1"/>
    <xf numFmtId="0" fontId="1" fillId="0" borderId="26" xfId="0" applyFont="1" applyBorder="1" applyAlignment="1">
      <alignment vertical="top" wrapText="1"/>
    </xf>
    <xf numFmtId="0" fontId="52" fillId="0" borderId="48" xfId="0" applyFont="1" applyBorder="1" applyAlignment="1">
      <alignment horizontal="left" vertical="top" wrapText="1"/>
    </xf>
    <xf numFmtId="4" fontId="52" fillId="0" borderId="48" xfId="0" applyNumberFormat="1" applyFont="1" applyBorder="1" applyAlignment="1">
      <alignment horizontal="center"/>
    </xf>
    <xf numFmtId="4" fontId="52" fillId="0" borderId="48" xfId="2" applyNumberFormat="1" applyFont="1" applyFill="1" applyBorder="1" applyAlignment="1" applyProtection="1">
      <alignment horizontal="center"/>
    </xf>
    <xf numFmtId="4" fontId="52" fillId="0" borderId="47" xfId="0" applyNumberFormat="1" applyFont="1" applyBorder="1" applyAlignment="1">
      <alignment horizontal="right"/>
    </xf>
    <xf numFmtId="0" fontId="72" fillId="0" borderId="0" xfId="0" applyFont="1" applyAlignment="1">
      <alignment horizontal="right" wrapText="1"/>
    </xf>
    <xf numFmtId="4" fontId="47" fillId="0" borderId="38" xfId="0" applyNumberFormat="1" applyFont="1" applyBorder="1" applyAlignment="1">
      <alignment horizontal="center" vertical="top"/>
    </xf>
    <xf numFmtId="0" fontId="29" fillId="0" borderId="38" xfId="0" applyFont="1" applyBorder="1" applyAlignment="1">
      <alignment horizontal="left" vertical="top" wrapText="1"/>
    </xf>
    <xf numFmtId="0" fontId="29" fillId="0" borderId="38" xfId="0" applyFont="1" applyBorder="1" applyAlignment="1">
      <alignment horizontal="center"/>
    </xf>
    <xf numFmtId="4" fontId="29" fillId="0" borderId="38" xfId="0" applyNumberFormat="1" applyFont="1" applyBorder="1" applyAlignment="1">
      <alignment horizontal="center"/>
    </xf>
    <xf numFmtId="4" fontId="29" fillId="6" borderId="38" xfId="2" applyNumberFormat="1" applyFont="1" applyFill="1" applyBorder="1" applyAlignment="1" applyProtection="1">
      <alignment horizontal="center"/>
    </xf>
    <xf numFmtId="0" fontId="47" fillId="0" borderId="43" xfId="0" applyFont="1" applyBorder="1" applyAlignment="1">
      <alignment horizontal="left" vertical="top" wrapText="1"/>
    </xf>
    <xf numFmtId="4" fontId="47" fillId="6" borderId="38" xfId="2" applyNumberFormat="1" applyFont="1" applyFill="1" applyBorder="1" applyAlignment="1" applyProtection="1">
      <alignment horizontal="center"/>
    </xf>
    <xf numFmtId="4" fontId="52" fillId="6" borderId="26" xfId="0" applyNumberFormat="1" applyFont="1" applyFill="1" applyBorder="1" applyAlignment="1">
      <alignment horizontal="center"/>
    </xf>
    <xf numFmtId="4" fontId="52" fillId="6" borderId="26" xfId="2" applyNumberFormat="1" applyFont="1" applyFill="1" applyBorder="1" applyAlignment="1" applyProtection="1">
      <alignment horizontal="center"/>
    </xf>
    <xf numFmtId="0" fontId="29" fillId="0" borderId="26" xfId="0" applyFont="1" applyBorder="1" applyAlignment="1">
      <alignment horizontal="center"/>
    </xf>
    <xf numFmtId="4" fontId="29" fillId="6" borderId="26" xfId="2" applyNumberFormat="1" applyFont="1" applyFill="1" applyBorder="1" applyAlignment="1" applyProtection="1">
      <alignment horizontal="center"/>
    </xf>
    <xf numFmtId="4" fontId="29" fillId="0" borderId="26" xfId="0" applyNumberFormat="1" applyFont="1" applyBorder="1" applyAlignment="1">
      <alignment horizontal="center"/>
    </xf>
    <xf numFmtId="0" fontId="62" fillId="0" borderId="0" xfId="0" applyFont="1" applyAlignment="1">
      <alignment horizontal="left" wrapText="1"/>
    </xf>
    <xf numFmtId="0" fontId="53" fillId="0" borderId="0" xfId="0" applyFont="1" applyAlignment="1">
      <alignment wrapText="1"/>
    </xf>
    <xf numFmtId="0" fontId="47" fillId="0" borderId="0" xfId="0" applyFont="1" applyAlignment="1">
      <alignment horizontal="left" vertical="top" wrapText="1"/>
    </xf>
    <xf numFmtId="4" fontId="47" fillId="0" borderId="0" xfId="2" applyNumberFormat="1" applyFont="1" applyFill="1" applyBorder="1" applyAlignment="1" applyProtection="1">
      <alignment horizontal="center"/>
    </xf>
    <xf numFmtId="4" fontId="47" fillId="0" borderId="0" xfId="0" applyNumberFormat="1" applyFont="1" applyAlignment="1">
      <alignment horizontal="center" vertical="top"/>
    </xf>
    <xf numFmtId="4" fontId="52" fillId="0" borderId="0" xfId="0" applyNumberFormat="1" applyFont="1" applyAlignment="1">
      <alignment vertical="top" wrapText="1"/>
    </xf>
    <xf numFmtId="0" fontId="57" fillId="0" borderId="0" xfId="0" applyFont="1" applyAlignment="1">
      <alignment horizontal="center" vertical="top" wrapText="1"/>
    </xf>
    <xf numFmtId="0" fontId="47" fillId="0" borderId="28" xfId="0" applyFont="1" applyBorder="1" applyAlignment="1">
      <alignment horizontal="left" vertical="top" wrapText="1"/>
    </xf>
    <xf numFmtId="0" fontId="47" fillId="0" borderId="28" xfId="0" applyFont="1" applyBorder="1" applyAlignment="1">
      <alignment horizontal="center"/>
    </xf>
    <xf numFmtId="4" fontId="47" fillId="0" borderId="28" xfId="0" applyNumberFormat="1" applyFont="1" applyBorder="1" applyAlignment="1">
      <alignment horizontal="center"/>
    </xf>
    <xf numFmtId="0" fontId="47" fillId="0" borderId="29" xfId="0" applyFont="1" applyBorder="1" applyAlignment="1">
      <alignment horizontal="center"/>
    </xf>
    <xf numFmtId="0" fontId="47" fillId="0" borderId="0" xfId="5" applyFont="1" applyAlignment="1">
      <alignment horizontal="left" vertical="top" wrapText="1"/>
    </xf>
    <xf numFmtId="0" fontId="47" fillId="0" borderId="3" xfId="0" applyFont="1" applyBorder="1" applyAlignment="1">
      <alignment horizontal="center"/>
    </xf>
    <xf numFmtId="0" fontId="47" fillId="6" borderId="26" xfId="0" applyFont="1" applyFill="1" applyBorder="1" applyAlignment="1">
      <alignment horizontal="left" vertical="top" wrapText="1"/>
    </xf>
    <xf numFmtId="4" fontId="29" fillId="0" borderId="26" xfId="0" applyNumberFormat="1" applyFont="1" applyBorder="1" applyAlignment="1">
      <alignment vertical="top" wrapText="1"/>
    </xf>
    <xf numFmtId="4" fontId="47" fillId="0" borderId="35" xfId="0" applyNumberFormat="1" applyFont="1" applyBorder="1" applyAlignment="1">
      <alignment vertical="top" wrapText="1"/>
    </xf>
    <xf numFmtId="4" fontId="47" fillId="0" borderId="35" xfId="0" applyNumberFormat="1" applyFont="1" applyBorder="1" applyAlignment="1">
      <alignment horizontal="center"/>
    </xf>
    <xf numFmtId="2" fontId="47" fillId="6" borderId="26" xfId="0" applyNumberFormat="1" applyFont="1" applyFill="1" applyBorder="1" applyAlignment="1">
      <alignment horizontal="center"/>
    </xf>
    <xf numFmtId="4" fontId="47" fillId="6" borderId="26" xfId="0" applyNumberFormat="1" applyFont="1" applyFill="1" applyBorder="1" applyAlignment="1">
      <alignment horizontal="right"/>
    </xf>
    <xf numFmtId="0" fontId="60" fillId="0" borderId="0" xfId="0" applyFont="1"/>
    <xf numFmtId="4" fontId="47" fillId="0" borderId="26" xfId="0" applyNumberFormat="1" applyFont="1" applyBorder="1" applyAlignment="1">
      <alignment horizontal="right"/>
    </xf>
    <xf numFmtId="2" fontId="65" fillId="0" borderId="0" xfId="0" applyNumberFormat="1" applyFont="1"/>
    <xf numFmtId="0" fontId="74" fillId="0" borderId="26" xfId="0" applyFont="1" applyBorder="1" applyAlignment="1">
      <alignment horizontal="center"/>
    </xf>
    <xf numFmtId="2" fontId="74" fillId="0" borderId="26" xfId="0" applyNumberFormat="1" applyFont="1" applyBorder="1"/>
    <xf numFmtId="0" fontId="74" fillId="0" borderId="26" xfId="0" applyFont="1" applyBorder="1"/>
    <xf numFmtId="2" fontId="55" fillId="0" borderId="0" xfId="0" applyNumberFormat="1" applyFont="1"/>
    <xf numFmtId="2" fontId="29" fillId="0" borderId="26" xfId="0" applyNumberFormat="1" applyFont="1" applyBorder="1" applyAlignment="1">
      <alignment horizontal="center"/>
    </xf>
    <xf numFmtId="2" fontId="60" fillId="0" borderId="0" xfId="0" applyNumberFormat="1" applyFont="1"/>
    <xf numFmtId="2" fontId="47" fillId="0" borderId="26" xfId="0" applyNumberFormat="1" applyFont="1" applyBorder="1" applyAlignment="1">
      <alignment horizontal="center"/>
    </xf>
    <xf numFmtId="0" fontId="75" fillId="0" borderId="0" xfId="0" applyFont="1" applyAlignment="1">
      <alignment horizontal="right" wrapText="1"/>
    </xf>
    <xf numFmtId="4" fontId="52" fillId="6" borderId="26" xfId="0" applyNumberFormat="1" applyFont="1" applyFill="1" applyBorder="1" applyAlignment="1">
      <alignment horizontal="right"/>
    </xf>
    <xf numFmtId="4" fontId="72" fillId="0" borderId="0" xfId="0" applyNumberFormat="1" applyFont="1" applyAlignment="1">
      <alignment horizontal="right" wrapText="1"/>
    </xf>
    <xf numFmtId="4" fontId="53" fillId="0" borderId="0" xfId="0" applyNumberFormat="1" applyFont="1"/>
    <xf numFmtId="4" fontId="47" fillId="0" borderId="26" xfId="0" applyNumberFormat="1" applyFont="1" applyBorder="1" applyAlignment="1">
      <alignment horizontal="left" vertical="top" wrapText="1"/>
    </xf>
    <xf numFmtId="4" fontId="29" fillId="6" borderId="26" xfId="0" applyNumberFormat="1" applyFont="1" applyFill="1" applyBorder="1" applyAlignment="1">
      <alignment horizontal="right"/>
    </xf>
    <xf numFmtId="2" fontId="47" fillId="0" borderId="45" xfId="0" applyNumberFormat="1" applyFont="1" applyBorder="1" applyAlignment="1">
      <alignment horizontal="center"/>
    </xf>
    <xf numFmtId="4" fontId="47" fillId="0" borderId="45" xfId="0" applyNumberFormat="1" applyFont="1" applyBorder="1" applyAlignment="1">
      <alignment horizontal="center"/>
    </xf>
    <xf numFmtId="4" fontId="65" fillId="0" borderId="0" xfId="0" applyNumberFormat="1" applyFont="1"/>
    <xf numFmtId="49" fontId="47" fillId="0" borderId="45" xfId="0" applyNumberFormat="1" applyFont="1" applyBorder="1" applyAlignment="1">
      <alignment horizontal="center" vertical="top"/>
    </xf>
    <xf numFmtId="0" fontId="47" fillId="0" borderId="36" xfId="0" applyFont="1" applyBorder="1" applyAlignment="1">
      <alignment horizontal="left" vertical="top" wrapText="1"/>
    </xf>
    <xf numFmtId="4" fontId="47" fillId="0" borderId="36" xfId="0" applyNumberFormat="1" applyFont="1" applyBorder="1" applyAlignment="1">
      <alignment horizontal="center"/>
    </xf>
    <xf numFmtId="4" fontId="47" fillId="0" borderId="36" xfId="2" applyNumberFormat="1" applyFont="1" applyFill="1" applyBorder="1" applyAlignment="1" applyProtection="1">
      <alignment horizontal="center"/>
    </xf>
    <xf numFmtId="49" fontId="47" fillId="0" borderId="46" xfId="0" applyNumberFormat="1" applyFont="1" applyBorder="1" applyAlignment="1">
      <alignment horizontal="center" vertical="top"/>
    </xf>
    <xf numFmtId="0" fontId="47" fillId="0" borderId="46" xfId="0" applyFont="1" applyBorder="1" applyAlignment="1">
      <alignment horizontal="left" vertical="top" wrapText="1"/>
    </xf>
    <xf numFmtId="4" fontId="47" fillId="0" borderId="46" xfId="0" applyNumberFormat="1" applyFont="1" applyBorder="1" applyAlignment="1">
      <alignment horizontal="center"/>
    </xf>
    <xf numFmtId="4" fontId="52" fillId="0" borderId="0" xfId="0" applyNumberFormat="1" applyFont="1"/>
    <xf numFmtId="0" fontId="52" fillId="0" borderId="0" xfId="0" applyFont="1"/>
    <xf numFmtId="0" fontId="52" fillId="0" borderId="0" xfId="0" applyFont="1" applyAlignment="1">
      <alignment vertical="center"/>
    </xf>
    <xf numFmtId="0" fontId="47" fillId="0" borderId="18" xfId="0" applyFont="1" applyBorder="1" applyAlignment="1">
      <alignment horizontal="left" vertical="top" wrapText="1"/>
    </xf>
    <xf numFmtId="0" fontId="67" fillId="0" borderId="0" xfId="0" applyFont="1"/>
    <xf numFmtId="4" fontId="47" fillId="6" borderId="43" xfId="0" applyNumberFormat="1" applyFont="1" applyFill="1" applyBorder="1" applyAlignment="1">
      <alignment horizontal="center" vertical="top"/>
    </xf>
    <xf numFmtId="0" fontId="47" fillId="6" borderId="43" xfId="0" applyFont="1" applyFill="1" applyBorder="1" applyAlignment="1">
      <alignment horizontal="left" vertical="top" wrapText="1"/>
    </xf>
    <xf numFmtId="4" fontId="47" fillId="6" borderId="43" xfId="0" applyNumberFormat="1" applyFont="1" applyFill="1" applyBorder="1" applyAlignment="1">
      <alignment horizontal="center"/>
    </xf>
    <xf numFmtId="4" fontId="47" fillId="6" borderId="43" xfId="0" applyNumberFormat="1" applyFont="1" applyFill="1" applyBorder="1"/>
    <xf numFmtId="0" fontId="52" fillId="0" borderId="0" xfId="0" applyFont="1" applyAlignment="1">
      <alignment horizontal="right" wrapText="1"/>
    </xf>
    <xf numFmtId="0" fontId="76" fillId="0" borderId="0" xfId="0" applyFont="1"/>
    <xf numFmtId="0" fontId="77" fillId="0" borderId="0" xfId="0" applyFont="1"/>
    <xf numFmtId="0" fontId="29" fillId="0" borderId="0" xfId="0" applyFont="1"/>
    <xf numFmtId="0" fontId="78" fillId="0" borderId="0" xfId="0" applyFont="1"/>
    <xf numFmtId="0" fontId="71" fillId="0" borderId="0" xfId="0" applyFont="1"/>
    <xf numFmtId="0" fontId="1" fillId="0" borderId="26" xfId="0" quotePrefix="1" applyFont="1" applyBorder="1" applyAlignment="1">
      <alignment horizontal="left" vertical="top" wrapText="1"/>
    </xf>
    <xf numFmtId="4" fontId="71" fillId="0" borderId="0" xfId="0" applyNumberFormat="1" applyFont="1" applyAlignment="1">
      <alignment horizontal="left"/>
    </xf>
    <xf numFmtId="0" fontId="29" fillId="0" borderId="26" xfId="0" quotePrefix="1" applyFont="1" applyBorder="1" applyAlignment="1">
      <alignment horizontal="left" vertical="top" wrapText="1"/>
    </xf>
    <xf numFmtId="0" fontId="71" fillId="0" borderId="0" xfId="0" applyFont="1" applyAlignment="1">
      <alignment horizontal="left"/>
    </xf>
    <xf numFmtId="4" fontId="77" fillId="0" borderId="0" xfId="0" applyNumberFormat="1" applyFont="1"/>
    <xf numFmtId="0" fontId="29" fillId="0" borderId="48" xfId="0" applyFont="1" applyBorder="1" applyAlignment="1">
      <alignment horizontal="left" vertical="top" wrapText="1"/>
    </xf>
    <xf numFmtId="0" fontId="47" fillId="0" borderId="0" xfId="2" applyFont="1" applyFill="1" applyBorder="1" applyAlignment="1" applyProtection="1">
      <alignment horizontal="center"/>
    </xf>
    <xf numFmtId="0" fontId="59" fillId="0" borderId="0" xfId="0" applyFont="1" applyAlignment="1">
      <alignment vertical="top" wrapText="1"/>
    </xf>
    <xf numFmtId="0" fontId="59" fillId="0" borderId="0" xfId="0" applyFont="1" applyAlignment="1">
      <alignment horizontal="center"/>
    </xf>
    <xf numFmtId="4" fontId="59" fillId="0" borderId="0" xfId="0" applyNumberFormat="1" applyFont="1" applyAlignment="1">
      <alignment horizontal="center"/>
    </xf>
    <xf numFmtId="0" fontId="1" fillId="0" borderId="49" xfId="0" applyFont="1" applyBorder="1" applyAlignment="1">
      <alignment horizontal="center" vertical="top"/>
    </xf>
    <xf numFmtId="4" fontId="1" fillId="0" borderId="50" xfId="0" applyNumberFormat="1" applyFont="1" applyBorder="1" applyAlignment="1">
      <alignment horizontal="center"/>
    </xf>
    <xf numFmtId="0" fontId="1" fillId="0" borderId="50" xfId="0" applyFont="1" applyBorder="1" applyAlignment="1">
      <alignment horizontal="center"/>
    </xf>
    <xf numFmtId="0" fontId="1" fillId="0" borderId="51" xfId="0" applyFont="1" applyBorder="1"/>
    <xf numFmtId="0" fontId="33" fillId="0" borderId="0" xfId="0" applyFont="1" applyAlignment="1">
      <alignment wrapText="1"/>
    </xf>
    <xf numFmtId="0" fontId="73" fillId="0" borderId="0" xfId="0" applyFont="1"/>
    <xf numFmtId="0" fontId="1" fillId="0" borderId="40" xfId="0" applyFont="1" applyBorder="1" applyAlignment="1">
      <alignment horizontal="center" vertical="top"/>
    </xf>
    <xf numFmtId="4" fontId="1" fillId="0" borderId="0" xfId="0" applyNumberFormat="1" applyFont="1" applyAlignment="1">
      <alignment horizontal="center"/>
    </xf>
    <xf numFmtId="0" fontId="1" fillId="0" borderId="0" xfId="0" applyFont="1" applyAlignment="1">
      <alignment horizontal="center"/>
    </xf>
    <xf numFmtId="0" fontId="1" fillId="0" borderId="3" xfId="0" applyFont="1" applyBorder="1"/>
    <xf numFmtId="0" fontId="47" fillId="0" borderId="38" xfId="0" applyFont="1" applyBorder="1" applyAlignment="1">
      <alignment horizontal="left" vertical="top" wrapText="1"/>
    </xf>
    <xf numFmtId="0" fontId="1" fillId="0" borderId="0" xfId="0" applyFont="1" applyAlignment="1">
      <alignment vertical="center"/>
    </xf>
    <xf numFmtId="4" fontId="29" fillId="0" borderId="26" xfId="18" applyNumberFormat="1" applyFont="1" applyFill="1" applyBorder="1" applyAlignment="1" applyProtection="1">
      <alignment vertical="top" wrapText="1"/>
    </xf>
    <xf numFmtId="0" fontId="29" fillId="0" borderId="46" xfId="0" applyFont="1" applyBorder="1" applyAlignment="1">
      <alignment horizontal="left" vertical="top" wrapText="1"/>
    </xf>
    <xf numFmtId="0" fontId="1" fillId="0" borderId="46" xfId="0" applyFont="1" applyBorder="1" applyAlignment="1">
      <alignment horizontal="center"/>
    </xf>
    <xf numFmtId="4" fontId="1" fillId="0" borderId="46" xfId="0" applyNumberFormat="1" applyFont="1" applyBorder="1" applyAlignment="1">
      <alignment horizontal="center"/>
    </xf>
    <xf numFmtId="4" fontId="29" fillId="0" borderId="46" xfId="18" applyNumberFormat="1" applyFont="1" applyFill="1" applyBorder="1" applyAlignment="1" applyProtection="1">
      <alignment vertical="top" wrapText="1"/>
    </xf>
    <xf numFmtId="16" fontId="47" fillId="0" borderId="26" xfId="0" applyNumberFormat="1" applyFont="1" applyBorder="1" applyAlignment="1">
      <alignment horizontal="center" vertical="top"/>
    </xf>
    <xf numFmtId="4" fontId="47" fillId="6" borderId="38" xfId="0" applyNumberFormat="1" applyFont="1" applyFill="1" applyBorder="1" applyAlignment="1">
      <alignment horizontal="center" vertical="top"/>
    </xf>
    <xf numFmtId="0" fontId="29" fillId="6" borderId="38" xfId="0" applyFont="1" applyFill="1" applyBorder="1" applyAlignment="1">
      <alignment horizontal="left" vertical="top" wrapText="1"/>
    </xf>
    <xf numFmtId="4" fontId="29" fillId="6" borderId="38" xfId="0" applyNumberFormat="1" applyFont="1" applyFill="1" applyBorder="1" applyAlignment="1">
      <alignment horizontal="center"/>
    </xf>
    <xf numFmtId="4" fontId="29" fillId="6" borderId="38" xfId="0" applyNumberFormat="1" applyFont="1" applyFill="1" applyBorder="1" applyAlignment="1">
      <alignment horizontal="right"/>
    </xf>
    <xf numFmtId="16" fontId="47" fillId="0" borderId="38" xfId="0" applyNumberFormat="1" applyFont="1" applyBorder="1" applyAlignment="1">
      <alignment horizontal="center" vertical="top"/>
    </xf>
    <xf numFmtId="0" fontId="72" fillId="0" borderId="0" xfId="0" applyFont="1" applyAlignment="1">
      <alignment horizontal="right"/>
    </xf>
    <xf numFmtId="0" fontId="63" fillId="0" borderId="0" xfId="0" applyFont="1" applyAlignment="1">
      <alignment horizontal="left"/>
    </xf>
    <xf numFmtId="16" fontId="47" fillId="0" borderId="45" xfId="0" applyNumberFormat="1" applyFont="1" applyBorder="1" applyAlignment="1">
      <alignment horizontal="center" vertical="top"/>
    </xf>
    <xf numFmtId="16" fontId="1" fillId="0" borderId="26" xfId="0" applyNumberFormat="1" applyFont="1" applyBorder="1" applyAlignment="1">
      <alignment horizontal="center" vertical="top"/>
    </xf>
    <xf numFmtId="4" fontId="1" fillId="0" borderId="26" xfId="0" applyNumberFormat="1" applyFont="1" applyBorder="1" applyAlignment="1">
      <alignment horizontal="left" vertical="top" wrapText="1"/>
    </xf>
    <xf numFmtId="4" fontId="1" fillId="6" borderId="26" xfId="0" applyNumberFormat="1" applyFont="1" applyFill="1" applyBorder="1" applyAlignment="1">
      <alignment horizontal="center" vertical="top"/>
    </xf>
    <xf numFmtId="0" fontId="29" fillId="0" borderId="26" xfId="0" applyFont="1" applyBorder="1" applyAlignment="1">
      <alignment horizontal="center" vertical="top" wrapText="1"/>
    </xf>
    <xf numFmtId="0" fontId="47" fillId="0" borderId="18" xfId="0" applyFont="1" applyBorder="1" applyAlignment="1">
      <alignment horizontal="center" vertical="center"/>
    </xf>
    <xf numFmtId="0" fontId="47" fillId="0" borderId="18" xfId="0" applyFont="1" applyBorder="1" applyAlignment="1">
      <alignment vertical="center" wrapText="1"/>
    </xf>
    <xf numFmtId="4" fontId="47" fillId="0" borderId="18" xfId="0" applyNumberFormat="1" applyFont="1" applyBorder="1" applyAlignment="1">
      <alignment horizontal="center" vertical="center"/>
    </xf>
    <xf numFmtId="0" fontId="65" fillId="0" borderId="0" xfId="0" applyFont="1" applyAlignment="1">
      <alignment vertical="center"/>
    </xf>
    <xf numFmtId="0" fontId="60" fillId="0" borderId="0" xfId="0" applyFont="1" applyAlignment="1">
      <alignment vertical="center"/>
    </xf>
    <xf numFmtId="0" fontId="53" fillId="0" borderId="0" xfId="0" applyFont="1" applyAlignment="1">
      <alignment vertical="center"/>
    </xf>
    <xf numFmtId="2" fontId="53" fillId="0" borderId="0" xfId="0" applyNumberFormat="1" applyFont="1" applyAlignment="1">
      <alignment vertical="center"/>
    </xf>
    <xf numFmtId="0" fontId="47" fillId="0" borderId="28" xfId="0" applyFont="1" applyBorder="1" applyAlignment="1">
      <alignment vertical="top" wrapText="1"/>
    </xf>
    <xf numFmtId="0" fontId="47" fillId="0" borderId="42" xfId="0" applyFont="1" applyBorder="1" applyAlignment="1">
      <alignment horizontal="center" vertical="top"/>
    </xf>
    <xf numFmtId="4" fontId="47" fillId="0" borderId="42" xfId="0" applyNumberFormat="1" applyFont="1" applyBorder="1" applyAlignment="1">
      <alignment horizontal="center"/>
    </xf>
    <xf numFmtId="0" fontId="47" fillId="0" borderId="18" xfId="0" applyFont="1" applyBorder="1" applyAlignment="1">
      <alignment horizontal="left" vertical="center" wrapText="1"/>
    </xf>
    <xf numFmtId="4" fontId="47" fillId="0" borderId="18" xfId="2" applyNumberFormat="1" applyFont="1" applyFill="1" applyBorder="1" applyAlignment="1" applyProtection="1">
      <alignment horizontal="center" vertical="center"/>
    </xf>
    <xf numFmtId="2" fontId="60" fillId="0" borderId="0" xfId="0" applyNumberFormat="1" applyFont="1" applyAlignment="1">
      <alignment vertical="center"/>
    </xf>
    <xf numFmtId="0" fontId="80" fillId="0" borderId="17" xfId="0" applyFont="1" applyBorder="1" applyAlignment="1">
      <alignment horizontal="center" vertical="top"/>
    </xf>
    <xf numFmtId="0" fontId="68" fillId="0" borderId="0" xfId="0" applyFont="1" applyAlignment="1">
      <alignment horizontal="left"/>
    </xf>
    <xf numFmtId="0" fontId="47" fillId="0" borderId="0" xfId="5" applyFont="1" applyAlignment="1">
      <alignment vertical="top" wrapText="1"/>
    </xf>
    <xf numFmtId="0" fontId="47" fillId="0" borderId="0" xfId="0" quotePrefix="1" applyFont="1" applyAlignment="1">
      <alignment vertical="top" wrapText="1"/>
    </xf>
    <xf numFmtId="0" fontId="47" fillId="0" borderId="45" xfId="0" applyFont="1" applyBorder="1" applyAlignment="1">
      <alignment horizontal="center" vertical="top" wrapText="1"/>
    </xf>
    <xf numFmtId="4" fontId="47" fillId="0" borderId="45" xfId="0" applyNumberFormat="1" applyFont="1" applyBorder="1" applyAlignment="1">
      <alignment horizontal="left" vertical="top" wrapText="1"/>
    </xf>
    <xf numFmtId="0" fontId="69" fillId="0" borderId="0" xfId="0" applyFont="1" applyAlignment="1">
      <alignment horizontal="left"/>
    </xf>
    <xf numFmtId="4" fontId="47" fillId="0" borderId="17" xfId="0" applyNumberFormat="1" applyFont="1" applyBorder="1" applyAlignment="1">
      <alignment horizontal="center" vertical="top"/>
    </xf>
    <xf numFmtId="4" fontId="47" fillId="0" borderId="17" xfId="1" applyNumberFormat="1" applyFont="1" applyFill="1" applyBorder="1" applyAlignment="1" applyProtection="1">
      <alignment horizontal="left" vertical="top" wrapText="1"/>
    </xf>
    <xf numFmtId="4" fontId="47" fillId="0" borderId="17" xfId="2" applyNumberFormat="1" applyFont="1" applyFill="1" applyBorder="1" applyAlignment="1" applyProtection="1">
      <alignment horizontal="center"/>
    </xf>
    <xf numFmtId="4" fontId="59" fillId="0" borderId="0" xfId="0" applyNumberFormat="1" applyFont="1" applyAlignment="1">
      <alignment horizontal="center" vertical="top"/>
    </xf>
    <xf numFmtId="4" fontId="59" fillId="0" borderId="0" xfId="1" applyNumberFormat="1" applyFont="1" applyFill="1" applyBorder="1" applyAlignment="1" applyProtection="1">
      <alignment horizontal="left" vertical="top" wrapText="1"/>
    </xf>
    <xf numFmtId="4" fontId="59" fillId="0" borderId="0" xfId="2" applyNumberFormat="1" applyFont="1" applyFill="1" applyBorder="1" applyAlignment="1" applyProtection="1">
      <alignment horizontal="center"/>
    </xf>
    <xf numFmtId="0" fontId="47" fillId="0" borderId="0" xfId="0" applyFont="1" applyAlignment="1">
      <alignment horizontal="right"/>
    </xf>
    <xf numFmtId="0" fontId="63" fillId="0" borderId="0" xfId="0" applyFont="1"/>
    <xf numFmtId="0" fontId="47" fillId="0" borderId="49" xfId="0" applyFont="1" applyBorder="1" applyAlignment="1">
      <alignment horizontal="center" vertical="top"/>
    </xf>
    <xf numFmtId="0" fontId="47" fillId="0" borderId="50" xfId="0" applyFont="1" applyBorder="1" applyAlignment="1">
      <alignment vertical="top" wrapText="1"/>
    </xf>
    <xf numFmtId="0" fontId="47" fillId="0" borderId="50" xfId="0" applyFont="1" applyBorder="1" applyAlignment="1">
      <alignment horizontal="center"/>
    </xf>
    <xf numFmtId="4" fontId="47" fillId="0" borderId="50" xfId="0" applyNumberFormat="1" applyFont="1" applyBorder="1" applyAlignment="1">
      <alignment horizontal="center"/>
    </xf>
    <xf numFmtId="0" fontId="47" fillId="0" borderId="51" xfId="0" applyFont="1" applyBorder="1" applyAlignment="1">
      <alignment horizontal="right"/>
    </xf>
    <xf numFmtId="0" fontId="47" fillId="6" borderId="38" xfId="0" applyFont="1" applyFill="1" applyBorder="1" applyAlignment="1">
      <alignment horizontal="center" vertical="top" wrapText="1"/>
    </xf>
    <xf numFmtId="0" fontId="47" fillId="6" borderId="38" xfId="0" applyFont="1" applyFill="1" applyBorder="1" applyAlignment="1">
      <alignment vertical="top" wrapText="1"/>
    </xf>
    <xf numFmtId="0" fontId="47" fillId="6" borderId="38" xfId="0" applyFont="1" applyFill="1" applyBorder="1" applyAlignment="1">
      <alignment horizontal="center"/>
    </xf>
    <xf numFmtId="4" fontId="47" fillId="6" borderId="38" xfId="0" applyNumberFormat="1" applyFont="1" applyFill="1" applyBorder="1" applyAlignment="1">
      <alignment horizontal="center"/>
    </xf>
    <xf numFmtId="4" fontId="47" fillId="6" borderId="38" xfId="0" applyNumberFormat="1" applyFont="1" applyFill="1" applyBorder="1" applyAlignment="1">
      <alignment horizontal="center" wrapText="1"/>
    </xf>
    <xf numFmtId="4" fontId="47" fillId="6" borderId="38" xfId="0" applyNumberFormat="1" applyFont="1" applyFill="1" applyBorder="1" applyAlignment="1">
      <alignment horizontal="right"/>
    </xf>
    <xf numFmtId="0" fontId="47" fillId="6" borderId="38" xfId="0" applyFont="1" applyFill="1" applyBorder="1" applyAlignment="1">
      <alignment horizontal="left" vertical="top" wrapText="1"/>
    </xf>
    <xf numFmtId="4" fontId="47" fillId="0" borderId="38" xfId="0" applyNumberFormat="1" applyFont="1" applyBorder="1" applyAlignment="1">
      <alignment horizontal="left" vertical="top" wrapText="1"/>
    </xf>
    <xf numFmtId="4" fontId="33" fillId="0" borderId="0" xfId="0" applyNumberFormat="1" applyFont="1" applyAlignment="1">
      <alignment wrapText="1"/>
    </xf>
    <xf numFmtId="4" fontId="59" fillId="6" borderId="26" xfId="0" applyNumberFormat="1" applyFont="1" applyFill="1" applyBorder="1" applyAlignment="1">
      <alignment horizontal="center" vertical="top"/>
    </xf>
    <xf numFmtId="4" fontId="59" fillId="6" borderId="26" xfId="0" applyNumberFormat="1" applyFont="1" applyFill="1" applyBorder="1" applyAlignment="1">
      <alignment horizontal="center"/>
    </xf>
    <xf numFmtId="4" fontId="59" fillId="6" borderId="26" xfId="2" applyNumberFormat="1" applyFont="1" applyFill="1" applyBorder="1" applyAlignment="1" applyProtection="1">
      <alignment horizontal="center"/>
    </xf>
    <xf numFmtId="4" fontId="47" fillId="0" borderId="43" xfId="0" applyNumberFormat="1" applyFont="1" applyBorder="1" applyAlignment="1">
      <alignment horizontal="center" vertical="top"/>
    </xf>
    <xf numFmtId="0" fontId="47" fillId="0" borderId="46" xfId="0" applyFont="1" applyBorder="1" applyAlignment="1">
      <alignment horizontal="center" vertical="top" wrapText="1"/>
    </xf>
    <xf numFmtId="0" fontId="47" fillId="0" borderId="46" xfId="0" applyFont="1" applyBorder="1" applyAlignment="1">
      <alignment horizontal="center"/>
    </xf>
    <xf numFmtId="0" fontId="70" fillId="0" borderId="0" xfId="0" applyFont="1" applyAlignment="1">
      <alignment horizontal="left"/>
    </xf>
    <xf numFmtId="4" fontId="47" fillId="0" borderId="18" xfId="0" applyNumberFormat="1" applyFont="1" applyBorder="1" applyAlignment="1">
      <alignment horizontal="right"/>
    </xf>
    <xf numFmtId="0" fontId="47" fillId="0" borderId="33" xfId="0" applyFont="1" applyBorder="1" applyAlignment="1">
      <alignment horizontal="center" vertical="top"/>
    </xf>
    <xf numFmtId="4" fontId="47" fillId="0" borderId="44" xfId="0" applyNumberFormat="1" applyFont="1" applyBorder="1" applyAlignment="1">
      <alignment vertical="top" wrapText="1"/>
    </xf>
    <xf numFmtId="4" fontId="47" fillId="0" borderId="44" xfId="0" applyNumberFormat="1" applyFont="1" applyBorder="1" applyAlignment="1">
      <alignment horizontal="center"/>
    </xf>
    <xf numFmtId="4" fontId="47" fillId="0" borderId="33" xfId="0" applyNumberFormat="1" applyFont="1" applyBorder="1" applyAlignment="1">
      <alignment horizontal="center"/>
    </xf>
    <xf numFmtId="4" fontId="47" fillId="0" borderId="33" xfId="2" applyNumberFormat="1" applyFont="1" applyFill="1" applyBorder="1" applyAlignment="1" applyProtection="1">
      <alignment horizontal="center"/>
    </xf>
    <xf numFmtId="4" fontId="47" fillId="0" borderId="34" xfId="0" applyNumberFormat="1" applyFont="1" applyBorder="1" applyAlignment="1">
      <alignment horizontal="center"/>
    </xf>
    <xf numFmtId="4" fontId="47" fillId="0" borderId="26" xfId="0" applyNumberFormat="1" applyFont="1" applyBorder="1" applyAlignment="1">
      <alignment vertical="top" wrapText="1"/>
    </xf>
    <xf numFmtId="0" fontId="47" fillId="0" borderId="45" xfId="0" applyFont="1" applyBorder="1" applyAlignment="1">
      <alignment horizontal="center" vertical="top"/>
    </xf>
    <xf numFmtId="0" fontId="47" fillId="0" borderId="38" xfId="18" applyFont="1" applyFill="1" applyBorder="1" applyAlignment="1" applyProtection="1">
      <alignment vertical="top" wrapText="1"/>
    </xf>
    <xf numFmtId="0" fontId="90" fillId="0" borderId="0" xfId="0" applyFont="1" applyAlignment="1">
      <alignment horizontal="left"/>
    </xf>
    <xf numFmtId="0" fontId="91" fillId="0" borderId="18" xfId="0" applyFont="1" applyBorder="1" applyAlignment="1">
      <alignment horizontal="left" vertical="top" wrapText="1"/>
    </xf>
    <xf numFmtId="0" fontId="59" fillId="0" borderId="0" xfId="0" applyFont="1" applyAlignment="1">
      <alignment horizontal="center" vertical="top"/>
    </xf>
    <xf numFmtId="0" fontId="47" fillId="0" borderId="28" xfId="4" applyFont="1" applyBorder="1" applyAlignment="1">
      <alignment horizontal="left" vertical="top" wrapText="1"/>
    </xf>
    <xf numFmtId="0" fontId="47" fillId="0" borderId="0" xfId="0" applyFont="1" applyAlignment="1">
      <alignment vertical="top"/>
    </xf>
    <xf numFmtId="2" fontId="47" fillId="0" borderId="0" xfId="0" quotePrefix="1" applyNumberFormat="1" applyFont="1" applyAlignment="1">
      <alignment horizontal="left" vertical="top" wrapText="1"/>
    </xf>
    <xf numFmtId="0" fontId="47" fillId="0" borderId="4" xfId="0" applyFont="1" applyBorder="1" applyAlignment="1">
      <alignment horizontal="center" vertical="top"/>
    </xf>
    <xf numFmtId="0" fontId="47" fillId="0" borderId="5" xfId="0" quotePrefix="1" applyFont="1" applyBorder="1" applyAlignment="1">
      <alignment vertical="top" wrapText="1"/>
    </xf>
    <xf numFmtId="0" fontId="47" fillId="0" borderId="5" xfId="0" applyFont="1" applyBorder="1" applyAlignment="1">
      <alignment horizontal="center"/>
    </xf>
    <xf numFmtId="4" fontId="47" fillId="0" borderId="5" xfId="0" applyNumberFormat="1" applyFont="1" applyBorder="1" applyAlignment="1">
      <alignment horizontal="center"/>
    </xf>
    <xf numFmtId="0" fontId="47" fillId="0" borderId="6" xfId="0" applyFont="1" applyBorder="1" applyAlignment="1">
      <alignment horizontal="center"/>
    </xf>
    <xf numFmtId="0" fontId="47" fillId="6" borderId="43" xfId="0" applyFont="1" applyFill="1" applyBorder="1" applyAlignment="1">
      <alignment horizontal="center" vertical="top" wrapText="1"/>
    </xf>
    <xf numFmtId="0" fontId="47" fillId="6" borderId="43" xfId="0" applyFont="1" applyFill="1" applyBorder="1" applyAlignment="1">
      <alignment vertical="top" wrapText="1"/>
    </xf>
    <xf numFmtId="0" fontId="47" fillId="6" borderId="43" xfId="0" applyFont="1" applyFill="1" applyBorder="1" applyAlignment="1">
      <alignment horizontal="center"/>
    </xf>
    <xf numFmtId="4" fontId="47" fillId="6" borderId="43" xfId="0" applyNumberFormat="1" applyFont="1" applyFill="1" applyBorder="1" applyAlignment="1">
      <alignment horizontal="center" wrapText="1"/>
    </xf>
    <xf numFmtId="4" fontId="47" fillId="6" borderId="43" xfId="0" applyNumberFormat="1" applyFont="1" applyFill="1" applyBorder="1" applyAlignment="1">
      <alignment horizontal="left"/>
    </xf>
    <xf numFmtId="0" fontId="47" fillId="0" borderId="43" xfId="0" applyFont="1" applyBorder="1" applyAlignment="1">
      <alignment vertical="top" wrapText="1"/>
    </xf>
    <xf numFmtId="0" fontId="68" fillId="0" borderId="0" xfId="0" applyFont="1" applyAlignment="1">
      <alignment horizontal="left" vertical="center"/>
    </xf>
    <xf numFmtId="0" fontId="55" fillId="0" borderId="0" xfId="0" applyFont="1" applyAlignment="1">
      <alignment vertical="center"/>
    </xf>
    <xf numFmtId="49" fontId="47" fillId="0" borderId="28" xfId="0" applyNumberFormat="1" applyFont="1" applyBorder="1" applyAlignment="1">
      <alignment vertical="top" wrapText="1"/>
    </xf>
    <xf numFmtId="49" fontId="47" fillId="0" borderId="0" xfId="0" applyNumberFormat="1" applyFont="1" applyAlignment="1">
      <alignment vertical="top" wrapText="1"/>
    </xf>
    <xf numFmtId="0" fontId="47" fillId="0" borderId="5" xfId="0" applyFont="1" applyBorder="1" applyAlignment="1">
      <alignment horizontal="left" vertical="top" wrapText="1"/>
    </xf>
    <xf numFmtId="0" fontId="52" fillId="0" borderId="0" xfId="0" applyFont="1" applyAlignment="1">
      <alignment wrapText="1"/>
    </xf>
    <xf numFmtId="0" fontId="29" fillId="0" borderId="26" xfId="0" applyFont="1" applyBorder="1" applyAlignment="1">
      <alignment horizontal="center" vertical="top"/>
    </xf>
    <xf numFmtId="0" fontId="29" fillId="0" borderId="26" xfId="0" applyFont="1" applyBorder="1" applyAlignment="1">
      <alignment vertical="top" wrapText="1"/>
    </xf>
    <xf numFmtId="0" fontId="79" fillId="0" borderId="26" xfId="0" applyFont="1" applyBorder="1" applyAlignment="1">
      <alignment vertical="top" wrapText="1"/>
    </xf>
    <xf numFmtId="0" fontId="47" fillId="0" borderId="26" xfId="0" applyFont="1" applyBorder="1" applyAlignment="1">
      <alignment vertical="top" wrapText="1"/>
    </xf>
    <xf numFmtId="4" fontId="70" fillId="0" borderId="0" xfId="0" applyNumberFormat="1" applyFont="1" applyAlignment="1">
      <alignment horizontal="left"/>
    </xf>
    <xf numFmtId="4" fontId="68" fillId="0" borderId="0" xfId="0" applyNumberFormat="1" applyFont="1" applyAlignment="1">
      <alignment horizontal="left"/>
    </xf>
    <xf numFmtId="16" fontId="29" fillId="0" borderId="26" xfId="0" applyNumberFormat="1" applyFont="1" applyBorder="1" applyAlignment="1">
      <alignment horizontal="center" vertical="top"/>
    </xf>
    <xf numFmtId="0" fontId="74" fillId="0" borderId="0" xfId="0" applyFont="1"/>
    <xf numFmtId="4" fontId="81" fillId="0" borderId="0" xfId="0" applyNumberFormat="1" applyFont="1" applyAlignment="1">
      <alignment horizontal="left"/>
    </xf>
    <xf numFmtId="4" fontId="29" fillId="0" borderId="0" xfId="0" applyNumberFormat="1" applyFont="1"/>
    <xf numFmtId="4" fontId="78" fillId="0" borderId="0" xfId="0" applyNumberFormat="1" applyFont="1"/>
    <xf numFmtId="0" fontId="54" fillId="0" borderId="0" xfId="0" applyFont="1"/>
    <xf numFmtId="0" fontId="47" fillId="0" borderId="46" xfId="0" applyFont="1" applyBorder="1" applyAlignment="1">
      <alignment vertical="top" wrapText="1"/>
    </xf>
    <xf numFmtId="0" fontId="79" fillId="0" borderId="26" xfId="0" applyFont="1" applyBorder="1" applyAlignment="1">
      <alignment horizontal="center"/>
    </xf>
    <xf numFmtId="0" fontId="29" fillId="0" borderId="46" xfId="0" applyFont="1" applyBorder="1" applyAlignment="1">
      <alignment horizontal="center" vertical="top"/>
    </xf>
    <xf numFmtId="4" fontId="47" fillId="6" borderId="44" xfId="0" applyNumberFormat="1" applyFont="1" applyFill="1" applyBorder="1" applyAlignment="1">
      <alignment horizontal="left"/>
    </xf>
    <xf numFmtId="4" fontId="47" fillId="6" borderId="44" xfId="0" applyNumberFormat="1" applyFont="1" applyFill="1" applyBorder="1" applyAlignment="1">
      <alignment horizontal="left" wrapText="1"/>
    </xf>
    <xf numFmtId="4" fontId="47" fillId="6" borderId="44" xfId="0" applyNumberFormat="1" applyFont="1" applyFill="1" applyBorder="1" applyAlignment="1">
      <alignment horizontal="center"/>
    </xf>
    <xf numFmtId="4" fontId="47" fillId="6" borderId="44" xfId="0" applyNumberFormat="1" applyFont="1" applyFill="1" applyBorder="1" applyAlignment="1">
      <alignment horizontal="right"/>
    </xf>
    <xf numFmtId="0" fontId="62" fillId="0" borderId="0" xfId="0" applyFont="1"/>
    <xf numFmtId="0" fontId="47" fillId="0" borderId="18" xfId="1" applyFont="1" applyFill="1" applyBorder="1" applyAlignment="1" applyProtection="1">
      <alignment vertical="top" wrapText="1"/>
    </xf>
    <xf numFmtId="0" fontId="47" fillId="0" borderId="0" xfId="0" applyFont="1" applyAlignment="1">
      <alignment horizontal="center" vertical="top" wrapText="1"/>
    </xf>
    <xf numFmtId="0" fontId="1" fillId="0" borderId="26" xfId="0" applyFont="1" applyBorder="1" applyAlignment="1">
      <alignment horizontal="center" vertical="top"/>
    </xf>
    <xf numFmtId="0" fontId="29" fillId="0" borderId="26" xfId="1" applyFont="1" applyFill="1" applyBorder="1" applyAlignment="1" applyProtection="1">
      <alignment vertical="top" wrapText="1"/>
    </xf>
    <xf numFmtId="0" fontId="29" fillId="0" borderId="38" xfId="1" applyFont="1" applyFill="1" applyBorder="1" applyAlignment="1" applyProtection="1">
      <alignment vertical="top" wrapText="1"/>
    </xf>
    <xf numFmtId="4" fontId="29" fillId="0" borderId="26" xfId="2" applyNumberFormat="1" applyFont="1" applyFill="1" applyBorder="1" applyAlignment="1" applyProtection="1">
      <alignment horizontal="center"/>
    </xf>
    <xf numFmtId="0" fontId="82" fillId="0" borderId="0" xfId="0" applyFont="1"/>
    <xf numFmtId="4" fontId="29" fillId="0" borderId="34" xfId="0" applyNumberFormat="1" applyFont="1" applyBorder="1" applyAlignment="1">
      <alignment horizontal="center"/>
    </xf>
    <xf numFmtId="0" fontId="29" fillId="0" borderId="46" xfId="1" applyFont="1" applyFill="1" applyBorder="1" applyAlignment="1" applyProtection="1">
      <alignment vertical="top" wrapText="1"/>
    </xf>
    <xf numFmtId="0" fontId="29" fillId="0" borderId="46" xfId="0" applyFont="1" applyBorder="1" applyAlignment="1">
      <alignment horizontal="center"/>
    </xf>
    <xf numFmtId="4" fontId="29" fillId="0" borderId="46" xfId="0" applyNumberFormat="1" applyFont="1" applyBorder="1" applyAlignment="1">
      <alignment horizontal="center"/>
    </xf>
    <xf numFmtId="0" fontId="29" fillId="0" borderId="0" xfId="0" applyFont="1" applyAlignment="1">
      <alignment horizontal="center" vertical="top"/>
    </xf>
    <xf numFmtId="0" fontId="29" fillId="0" borderId="0" xfId="1" applyFont="1" applyFill="1" applyBorder="1" applyAlignment="1" applyProtection="1">
      <alignment vertical="top" wrapText="1"/>
    </xf>
    <xf numFmtId="4" fontId="29" fillId="0" borderId="0" xfId="2" applyNumberFormat="1" applyFont="1" applyFill="1" applyBorder="1" applyAlignment="1" applyProtection="1">
      <alignment horizontal="center"/>
    </xf>
    <xf numFmtId="0" fontId="81" fillId="0" borderId="0" xfId="0" applyFont="1" applyAlignment="1">
      <alignment horizontal="left"/>
    </xf>
    <xf numFmtId="0" fontId="29" fillId="0" borderId="18" xfId="0" applyFont="1" applyBorder="1" applyAlignment="1">
      <alignment horizontal="center" vertical="top"/>
    </xf>
    <xf numFmtId="0" fontId="29" fillId="0" borderId="18" xfId="1" applyFont="1" applyFill="1" applyBorder="1" applyAlignment="1" applyProtection="1">
      <alignment vertical="top" wrapText="1"/>
    </xf>
    <xf numFmtId="0" fontId="29" fillId="0" borderId="18" xfId="0" applyFont="1" applyBorder="1" applyAlignment="1">
      <alignment horizontal="center"/>
    </xf>
    <xf numFmtId="4" fontId="29" fillId="0" borderId="18" xfId="0" applyNumberFormat="1" applyFont="1" applyBorder="1" applyAlignment="1">
      <alignment horizontal="center"/>
    </xf>
    <xf numFmtId="4" fontId="29" fillId="0" borderId="18" xfId="2" applyNumberFormat="1" applyFont="1" applyFill="1" applyBorder="1" applyAlignment="1" applyProtection="1">
      <alignment horizontal="center"/>
    </xf>
    <xf numFmtId="0" fontId="33" fillId="0" borderId="0" xfId="0" applyFont="1" applyAlignment="1">
      <alignment horizontal="center" vertical="top"/>
    </xf>
    <xf numFmtId="0" fontId="33" fillId="0" borderId="0" xfId="0" applyFont="1" applyAlignment="1">
      <alignment vertical="top" wrapText="1"/>
    </xf>
    <xf numFmtId="0" fontId="33" fillId="0" borderId="0" xfId="0" applyFont="1" applyAlignment="1">
      <alignment horizontal="center"/>
    </xf>
    <xf numFmtId="4" fontId="33" fillId="0" borderId="0" xfId="0" applyNumberFormat="1" applyFont="1" applyAlignment="1">
      <alignment horizontal="center"/>
    </xf>
    <xf numFmtId="0" fontId="83" fillId="0" borderId="0" xfId="0" applyFont="1" applyAlignment="1">
      <alignment horizontal="left"/>
    </xf>
    <xf numFmtId="0" fontId="47" fillId="6" borderId="2" xfId="0" applyFont="1" applyFill="1" applyBorder="1" applyAlignment="1">
      <alignment horizontal="center" vertical="top"/>
    </xf>
    <xf numFmtId="0" fontId="47" fillId="6" borderId="0" xfId="0" applyFont="1" applyFill="1" applyAlignment="1">
      <alignment horizontal="left" vertical="top" wrapText="1"/>
    </xf>
    <xf numFmtId="0" fontId="47" fillId="6" borderId="0" xfId="0" applyFont="1" applyFill="1" applyAlignment="1">
      <alignment horizontal="center" vertical="top" wrapText="1"/>
    </xf>
    <xf numFmtId="0" fontId="47" fillId="6" borderId="3" xfId="0" applyFont="1" applyFill="1" applyBorder="1" applyAlignment="1">
      <alignment horizontal="center"/>
    </xf>
    <xf numFmtId="0" fontId="47" fillId="0" borderId="31" xfId="0" applyFont="1" applyBorder="1" applyAlignment="1">
      <alignment horizontal="center" vertical="top" wrapText="1"/>
    </xf>
    <xf numFmtId="0" fontId="1" fillId="0" borderId="46" xfId="0" applyFont="1" applyBorder="1" applyAlignment="1">
      <alignment horizontal="center" vertical="top"/>
    </xf>
    <xf numFmtId="0" fontId="84" fillId="0" borderId="0" xfId="0" applyFont="1" applyAlignment="1">
      <alignment horizontal="left"/>
    </xf>
    <xf numFmtId="4" fontId="29" fillId="0" borderId="26" xfId="0" applyNumberFormat="1" applyFont="1" applyBorder="1" applyAlignment="1">
      <alignment horizontal="center" vertical="top"/>
    </xf>
    <xf numFmtId="0" fontId="85" fillId="0" borderId="0" xfId="0" applyFont="1"/>
    <xf numFmtId="0" fontId="57" fillId="0" borderId="37" xfId="0" applyFont="1" applyBorder="1" applyAlignment="1">
      <alignment horizontal="center" vertical="top"/>
    </xf>
    <xf numFmtId="0" fontId="57" fillId="0" borderId="37" xfId="0" applyFont="1" applyBorder="1" applyAlignment="1">
      <alignment vertical="top" wrapText="1"/>
    </xf>
    <xf numFmtId="0" fontId="47" fillId="0" borderId="37" xfId="0" applyFont="1" applyBorder="1" applyAlignment="1">
      <alignment horizontal="center"/>
    </xf>
    <xf numFmtId="4" fontId="47" fillId="0" borderId="37" xfId="0" applyNumberFormat="1" applyFont="1" applyBorder="1" applyAlignment="1">
      <alignment horizontal="center"/>
    </xf>
    <xf numFmtId="0" fontId="29" fillId="6" borderId="41" xfId="0" applyFont="1" applyFill="1" applyBorder="1" applyAlignment="1">
      <alignment horizontal="center" vertical="top"/>
    </xf>
    <xf numFmtId="0" fontId="29" fillId="6" borderId="37" xfId="0" applyFont="1" applyFill="1" applyBorder="1" applyAlignment="1">
      <alignment horizontal="left" vertical="top" wrapText="1"/>
    </xf>
    <xf numFmtId="0" fontId="29" fillId="6" borderId="37" xfId="0" applyFont="1" applyFill="1" applyBorder="1" applyAlignment="1">
      <alignment horizontal="center" vertical="top" wrapText="1"/>
    </xf>
    <xf numFmtId="0" fontId="29" fillId="6" borderId="37" xfId="0" applyFont="1" applyFill="1" applyBorder="1" applyAlignment="1">
      <alignment horizontal="center"/>
    </xf>
    <xf numFmtId="0" fontId="29" fillId="0" borderId="49" xfId="0" applyFont="1" applyBorder="1" applyAlignment="1">
      <alignment horizontal="center" vertical="top"/>
    </xf>
    <xf numFmtId="0" fontId="52" fillId="0" borderId="51" xfId="0" applyFont="1" applyBorder="1" applyAlignment="1">
      <alignment horizontal="center"/>
    </xf>
    <xf numFmtId="0" fontId="29" fillId="0" borderId="40" xfId="0" applyFont="1" applyBorder="1" applyAlignment="1">
      <alignment horizontal="center" vertical="top"/>
    </xf>
    <xf numFmtId="0" fontId="52" fillId="0" borderId="3" xfId="0" applyFont="1" applyBorder="1" applyAlignment="1">
      <alignment horizontal="center"/>
    </xf>
    <xf numFmtId="0" fontId="29" fillId="6" borderId="40" xfId="0" applyFont="1" applyFill="1" applyBorder="1" applyAlignment="1">
      <alignment horizontal="center" vertical="top"/>
    </xf>
    <xf numFmtId="0" fontId="29" fillId="6" borderId="0" xfId="0" applyFont="1" applyFill="1" applyAlignment="1">
      <alignment horizontal="left" vertical="top" wrapText="1"/>
    </xf>
    <xf numFmtId="0" fontId="52" fillId="6" borderId="0" xfId="0" applyFont="1" applyFill="1" applyAlignment="1">
      <alignment horizontal="center" vertical="top" wrapText="1"/>
    </xf>
    <xf numFmtId="0" fontId="52" fillId="6" borderId="3" xfId="0" applyFont="1" applyFill="1" applyBorder="1" applyAlignment="1">
      <alignment horizontal="center"/>
    </xf>
    <xf numFmtId="0" fontId="29" fillId="0" borderId="41" xfId="0" applyFont="1" applyBorder="1" applyAlignment="1">
      <alignment horizontal="center" vertical="top"/>
    </xf>
    <xf numFmtId="0" fontId="52" fillId="0" borderId="39" xfId="0" applyFont="1" applyBorder="1" applyAlignment="1">
      <alignment horizontal="center"/>
    </xf>
    <xf numFmtId="0" fontId="47" fillId="0" borderId="40" xfId="0" applyFont="1" applyBorder="1" applyAlignment="1">
      <alignment horizontal="center" vertical="top"/>
    </xf>
    <xf numFmtId="0" fontId="47" fillId="0" borderId="41" xfId="0" applyFont="1" applyBorder="1" applyAlignment="1">
      <alignment horizontal="center" vertical="top"/>
    </xf>
    <xf numFmtId="0" fontId="47" fillId="0" borderId="39" xfId="0" applyFont="1" applyBorder="1" applyAlignment="1">
      <alignment horizontal="center"/>
    </xf>
    <xf numFmtId="0" fontId="47" fillId="0" borderId="26" xfId="18" applyFont="1" applyFill="1" applyBorder="1" applyAlignment="1" applyProtection="1">
      <alignment vertical="top" wrapText="1"/>
    </xf>
    <xf numFmtId="0" fontId="47" fillId="0" borderId="38" xfId="0" applyFont="1" applyBorder="1" applyAlignment="1">
      <alignment horizontal="center" vertical="top"/>
    </xf>
    <xf numFmtId="4" fontId="47" fillId="0" borderId="38" xfId="2" applyNumberFormat="1" applyFont="1" applyFill="1" applyBorder="1" applyAlignment="1" applyProtection="1">
      <alignment horizontal="center"/>
    </xf>
    <xf numFmtId="0" fontId="29" fillId="0" borderId="38" xfId="18" applyFont="1" applyFill="1" applyBorder="1" applyAlignment="1" applyProtection="1">
      <alignment vertical="top" wrapText="1"/>
    </xf>
    <xf numFmtId="0" fontId="29" fillId="0" borderId="42" xfId="0" applyFont="1" applyBorder="1" applyAlignment="1">
      <alignment horizontal="center"/>
    </xf>
    <xf numFmtId="0" fontId="29" fillId="0" borderId="18" xfId="0" applyFont="1" applyBorder="1" applyAlignment="1">
      <alignment horizontal="center" vertical="center"/>
    </xf>
    <xf numFmtId="0" fontId="29" fillId="0" borderId="18" xfId="1" applyFont="1" applyFill="1" applyBorder="1" applyAlignment="1" applyProtection="1">
      <alignment vertical="center" wrapText="1"/>
    </xf>
    <xf numFmtId="4" fontId="29" fillId="0" borderId="18" xfId="0" applyNumberFormat="1" applyFont="1" applyBorder="1" applyAlignment="1">
      <alignment horizontal="center" vertical="center"/>
    </xf>
    <xf numFmtId="4" fontId="29" fillId="0" borderId="18" xfId="2" applyNumberFormat="1" applyFont="1" applyFill="1" applyBorder="1" applyAlignment="1" applyProtection="1">
      <alignment horizontal="center" vertical="center"/>
    </xf>
    <xf numFmtId="0" fontId="81" fillId="0" borderId="0" xfId="0" applyFont="1" applyAlignment="1">
      <alignment horizontal="left" vertical="center"/>
    </xf>
    <xf numFmtId="0" fontId="74" fillId="0" borderId="0" xfId="0" applyFont="1" applyAlignment="1">
      <alignment vertical="center"/>
    </xf>
    <xf numFmtId="4" fontId="47" fillId="6" borderId="43" xfId="0" applyNumberFormat="1" applyFont="1" applyFill="1" applyBorder="1" applyAlignment="1">
      <alignment horizontal="right"/>
    </xf>
    <xf numFmtId="0" fontId="1" fillId="0" borderId="46" xfId="0" applyFont="1" applyBorder="1" applyAlignment="1">
      <alignment horizontal="left" vertical="top" wrapText="1"/>
    </xf>
    <xf numFmtId="0" fontId="61" fillId="0" borderId="0" xfId="0" applyFont="1"/>
    <xf numFmtId="0" fontId="1" fillId="0" borderId="38" xfId="0" applyFont="1" applyBorder="1" applyAlignment="1">
      <alignment horizontal="center"/>
    </xf>
    <xf numFmtId="4" fontId="1" fillId="0" borderId="38" xfId="0" applyNumberFormat="1" applyFont="1" applyBorder="1" applyAlignment="1">
      <alignment horizontal="center"/>
    </xf>
    <xf numFmtId="0" fontId="1" fillId="0" borderId="38" xfId="0" applyFont="1" applyBorder="1" applyAlignment="1">
      <alignment horizontal="center" vertical="top"/>
    </xf>
    <xf numFmtId="0" fontId="1" fillId="0" borderId="38" xfId="0" applyFont="1" applyBorder="1" applyAlignment="1">
      <alignment horizontal="left" vertical="top" wrapText="1"/>
    </xf>
    <xf numFmtId="0" fontId="47" fillId="0" borderId="38" xfId="0" applyFont="1" applyBorder="1" applyAlignment="1">
      <alignment horizontal="center" vertical="top" wrapText="1"/>
    </xf>
    <xf numFmtId="0" fontId="47" fillId="0" borderId="0" xfId="0" applyFont="1"/>
    <xf numFmtId="0" fontId="47" fillId="0" borderId="0" xfId="0" applyFont="1" applyAlignment="1">
      <alignment vertical="distributed"/>
    </xf>
    <xf numFmtId="2" fontId="47" fillId="0" borderId="17" xfId="0" applyNumberFormat="1" applyFont="1" applyBorder="1" applyAlignment="1">
      <alignment horizontal="center"/>
    </xf>
    <xf numFmtId="2" fontId="47" fillId="0" borderId="17" xfId="0" applyNumberFormat="1" applyFont="1" applyBorder="1"/>
    <xf numFmtId="2" fontId="47" fillId="0" borderId="0" xfId="0" applyNumberFormat="1" applyFont="1" applyAlignment="1">
      <alignment horizontal="center"/>
    </xf>
    <xf numFmtId="2" fontId="47" fillId="0" borderId="0" xfId="0" applyNumberFormat="1" applyFont="1"/>
    <xf numFmtId="0" fontId="86" fillId="0" borderId="0" xfId="0" applyFont="1"/>
    <xf numFmtId="0" fontId="78" fillId="0" borderId="0" xfId="0" applyFont="1" applyAlignment="1">
      <alignment wrapText="1"/>
    </xf>
    <xf numFmtId="4" fontId="47" fillId="6" borderId="46" xfId="0" applyNumberFormat="1" applyFont="1" applyFill="1" applyBorder="1" applyAlignment="1">
      <alignment horizontal="center" vertical="top"/>
    </xf>
    <xf numFmtId="0" fontId="47" fillId="6" borderId="46" xfId="0" applyFont="1" applyFill="1" applyBorder="1" applyAlignment="1">
      <alignment horizontal="left" vertical="top" wrapText="1"/>
    </xf>
    <xf numFmtId="4" fontId="47" fillId="6" borderId="46" xfId="0" applyNumberFormat="1" applyFont="1" applyFill="1" applyBorder="1" applyAlignment="1">
      <alignment horizontal="center"/>
    </xf>
    <xf numFmtId="0" fontId="87" fillId="0" borderId="0" xfId="0" applyFont="1"/>
    <xf numFmtId="0" fontId="88" fillId="0" borderId="0" xfId="0" applyFont="1"/>
    <xf numFmtId="0" fontId="29" fillId="0" borderId="38" xfId="0" applyFont="1" applyBorder="1" applyAlignment="1">
      <alignment horizontal="center" vertical="top" wrapText="1"/>
    </xf>
    <xf numFmtId="0" fontId="29" fillId="0" borderId="38" xfId="0" applyFont="1" applyBorder="1" applyAlignment="1">
      <alignment vertical="top" wrapText="1"/>
    </xf>
    <xf numFmtId="2" fontId="29" fillId="0" borderId="46" xfId="51" applyNumberFormat="1" applyFont="1" applyFill="1" applyBorder="1" applyAlignment="1" applyProtection="1">
      <alignment horizontal="center"/>
    </xf>
    <xf numFmtId="0" fontId="89" fillId="0" borderId="0" xfId="0" applyFont="1"/>
    <xf numFmtId="4" fontId="29" fillId="6" borderId="46" xfId="0" applyNumberFormat="1" applyFont="1" applyFill="1" applyBorder="1" applyAlignment="1">
      <alignment horizontal="center" vertical="top"/>
    </xf>
    <xf numFmtId="0" fontId="29" fillId="6" borderId="46" xfId="0" applyFont="1" applyFill="1" applyBorder="1" applyAlignment="1">
      <alignment horizontal="left" vertical="top" wrapText="1"/>
    </xf>
    <xf numFmtId="4" fontId="29" fillId="6" borderId="46" xfId="0" applyNumberFormat="1" applyFont="1" applyFill="1" applyBorder="1" applyAlignment="1">
      <alignment horizontal="center"/>
    </xf>
    <xf numFmtId="0" fontId="29" fillId="0" borderId="46" xfId="0" applyFont="1" applyBorder="1" applyAlignment="1">
      <alignment vertical="top" wrapText="1"/>
    </xf>
    <xf numFmtId="4" fontId="29" fillId="6" borderId="38" xfId="0" applyNumberFormat="1" applyFont="1" applyFill="1" applyBorder="1" applyAlignment="1">
      <alignment horizontal="center" vertical="top"/>
    </xf>
    <xf numFmtId="2" fontId="29" fillId="0" borderId="38" xfId="51" applyNumberFormat="1" applyFont="1" applyFill="1" applyBorder="1" applyAlignment="1" applyProtection="1">
      <alignment horizontal="center"/>
    </xf>
    <xf numFmtId="4" fontId="29" fillId="0" borderId="38" xfId="0" applyNumberFormat="1" applyFont="1" applyBorder="1" applyAlignment="1">
      <alignment wrapText="1"/>
    </xf>
    <xf numFmtId="4" fontId="29" fillId="0" borderId="46" xfId="0" applyNumberFormat="1" applyFont="1" applyBorder="1" applyAlignment="1">
      <alignment wrapText="1"/>
    </xf>
    <xf numFmtId="0" fontId="29" fillId="0" borderId="46" xfId="0" applyFont="1" applyBorder="1" applyAlignment="1">
      <alignment horizontal="center" vertical="top" wrapText="1"/>
    </xf>
    <xf numFmtId="2" fontId="29" fillId="0" borderId="46" xfId="2" applyNumberFormat="1" applyFont="1" applyFill="1" applyBorder="1" applyAlignment="1" applyProtection="1">
      <alignment horizontal="center"/>
    </xf>
    <xf numFmtId="2" fontId="47" fillId="0" borderId="38" xfId="51" applyNumberFormat="1" applyFont="1" applyFill="1" applyBorder="1" applyAlignment="1" applyProtection="1">
      <alignment horizontal="center"/>
    </xf>
    <xf numFmtId="2" fontId="47" fillId="0" borderId="46" xfId="51" applyNumberFormat="1" applyFont="1" applyFill="1" applyBorder="1" applyAlignment="1" applyProtection="1">
      <alignment horizontal="center"/>
    </xf>
    <xf numFmtId="0" fontId="47" fillId="0" borderId="38" xfId="0" applyFont="1" applyBorder="1" applyAlignment="1">
      <alignment vertical="top" wrapText="1"/>
    </xf>
    <xf numFmtId="16" fontId="29" fillId="0" borderId="38" xfId="0" applyNumberFormat="1" applyFont="1" applyBorder="1" applyAlignment="1">
      <alignment horizontal="center" vertical="top" wrapText="1"/>
    </xf>
    <xf numFmtId="0" fontId="29" fillId="0" borderId="38" xfId="0" quotePrefix="1" applyFont="1" applyBorder="1" applyAlignment="1">
      <alignment horizontal="center"/>
    </xf>
    <xf numFmtId="2" fontId="29" fillId="0" borderId="38" xfId="2" applyNumberFormat="1" applyFont="1" applyFill="1" applyBorder="1" applyAlignment="1" applyProtection="1">
      <alignment horizontal="center"/>
    </xf>
    <xf numFmtId="2" fontId="29" fillId="0" borderId="0" xfId="0" applyNumberFormat="1" applyFont="1" applyAlignment="1">
      <alignment horizontal="center"/>
    </xf>
    <xf numFmtId="4" fontId="29" fillId="0" borderId="0" xfId="0" applyNumberFormat="1" applyFont="1" applyAlignment="1">
      <alignment vertical="top"/>
    </xf>
    <xf numFmtId="4" fontId="47" fillId="0" borderId="0" xfId="0" applyNumberFormat="1" applyFont="1"/>
    <xf numFmtId="2" fontId="52" fillId="0" borderId="0" xfId="0" applyNumberFormat="1" applyFont="1" applyAlignment="1">
      <alignment horizontal="center"/>
    </xf>
    <xf numFmtId="2" fontId="52" fillId="0" borderId="0" xfId="0" applyNumberFormat="1" applyFont="1"/>
    <xf numFmtId="4" fontId="47" fillId="9" borderId="26" xfId="2" applyNumberFormat="1" applyFont="1" applyFill="1" applyBorder="1" applyAlignment="1" applyProtection="1">
      <alignment horizontal="center"/>
      <protection locked="0"/>
    </xf>
    <xf numFmtId="4" fontId="29" fillId="9" borderId="26" xfId="2" applyNumberFormat="1" applyFont="1" applyFill="1" applyBorder="1" applyAlignment="1" applyProtection="1">
      <alignment horizontal="center" wrapText="1"/>
      <protection locked="0"/>
    </xf>
    <xf numFmtId="4" fontId="47" fillId="9" borderId="35" xfId="2" applyNumberFormat="1" applyFont="1" applyFill="1" applyBorder="1" applyAlignment="1" applyProtection="1">
      <alignment horizontal="center"/>
      <protection locked="0"/>
    </xf>
    <xf numFmtId="4" fontId="47" fillId="9" borderId="43" xfId="2" applyNumberFormat="1" applyFont="1" applyFill="1" applyBorder="1" applyAlignment="1" applyProtection="1">
      <alignment horizontal="center"/>
      <protection locked="0"/>
    </xf>
    <xf numFmtId="4" fontId="1" fillId="9" borderId="26" xfId="2" applyNumberFormat="1" applyFont="1" applyFill="1" applyBorder="1" applyAlignment="1" applyProtection="1">
      <alignment horizontal="center"/>
      <protection locked="0"/>
    </xf>
    <xf numFmtId="4" fontId="29" fillId="9" borderId="38" xfId="2" applyNumberFormat="1" applyFont="1" applyFill="1" applyBorder="1" applyAlignment="1" applyProtection="1">
      <alignment horizontal="center"/>
      <protection locked="0"/>
    </xf>
    <xf numFmtId="4" fontId="47" fillId="9" borderId="38" xfId="2" applyNumberFormat="1" applyFont="1" applyFill="1" applyBorder="1" applyAlignment="1" applyProtection="1">
      <alignment horizontal="center"/>
      <protection locked="0"/>
    </xf>
    <xf numFmtId="4" fontId="29" fillId="9" borderId="26" xfId="2" applyNumberFormat="1" applyFont="1" applyFill="1" applyBorder="1" applyAlignment="1" applyProtection="1">
      <alignment horizontal="center"/>
      <protection locked="0"/>
    </xf>
    <xf numFmtId="4" fontId="47" fillId="9" borderId="45" xfId="2" applyNumberFormat="1" applyFont="1" applyFill="1" applyBorder="1" applyAlignment="1" applyProtection="1">
      <alignment horizontal="center"/>
      <protection locked="0"/>
    </xf>
    <xf numFmtId="4" fontId="47" fillId="9" borderId="46" xfId="2" applyNumberFormat="1" applyFont="1" applyFill="1" applyBorder="1" applyAlignment="1" applyProtection="1">
      <alignment horizontal="center"/>
      <protection locked="0"/>
    </xf>
    <xf numFmtId="4" fontId="47" fillId="9" borderId="36" xfId="2" applyNumberFormat="1" applyFont="1" applyFill="1" applyBorder="1" applyAlignment="1" applyProtection="1">
      <alignment horizontal="center"/>
      <protection locked="0"/>
    </xf>
    <xf numFmtId="4" fontId="1" fillId="9" borderId="38" xfId="2" applyNumberFormat="1" applyFont="1" applyFill="1" applyBorder="1" applyAlignment="1" applyProtection="1">
      <alignment horizontal="center"/>
      <protection locked="0"/>
    </xf>
    <xf numFmtId="4" fontId="1" fillId="9" borderId="46" xfId="2" applyNumberFormat="1" applyFont="1" applyFill="1" applyBorder="1" applyAlignment="1" applyProtection="1">
      <alignment horizontal="center"/>
      <protection locked="0"/>
    </xf>
    <xf numFmtId="4" fontId="29" fillId="9" borderId="26" xfId="0" applyNumberFormat="1" applyFont="1" applyFill="1" applyBorder="1" applyAlignment="1" applyProtection="1">
      <alignment horizontal="center" wrapText="1"/>
      <protection locked="0"/>
    </xf>
    <xf numFmtId="4" fontId="47" fillId="9" borderId="46" xfId="0" applyNumberFormat="1" applyFont="1" applyFill="1" applyBorder="1" applyAlignment="1" applyProtection="1">
      <alignment horizontal="center"/>
      <protection locked="0"/>
    </xf>
    <xf numFmtId="4" fontId="47" fillId="9" borderId="33" xfId="2" applyNumberFormat="1" applyFont="1" applyFill="1" applyBorder="1" applyAlignment="1" applyProtection="1">
      <alignment horizontal="center"/>
      <protection locked="0"/>
    </xf>
    <xf numFmtId="4" fontId="47" fillId="9" borderId="45" xfId="0" applyNumberFormat="1" applyFont="1" applyFill="1" applyBorder="1" applyAlignment="1" applyProtection="1">
      <alignment horizontal="center"/>
      <protection locked="0"/>
    </xf>
    <xf numFmtId="4" fontId="47" fillId="9" borderId="26" xfId="0" applyNumberFormat="1" applyFont="1" applyFill="1" applyBorder="1" applyAlignment="1" applyProtection="1">
      <alignment horizontal="center"/>
      <protection locked="0"/>
    </xf>
    <xf numFmtId="4" fontId="29" fillId="9" borderId="46" xfId="2" applyNumberFormat="1" applyFont="1" applyFill="1" applyBorder="1" applyAlignment="1" applyProtection="1">
      <alignment horizontal="center"/>
      <protection locked="0"/>
    </xf>
    <xf numFmtId="4" fontId="47" fillId="9" borderId="42" xfId="2" applyNumberFormat="1" applyFont="1" applyFill="1" applyBorder="1" applyAlignment="1" applyProtection="1">
      <alignment horizontal="center"/>
      <protection locked="0"/>
    </xf>
    <xf numFmtId="2" fontId="29" fillId="9" borderId="46" xfId="2" applyNumberFormat="1" applyFont="1" applyFill="1" applyBorder="1" applyAlignment="1" applyProtection="1">
      <alignment horizontal="center"/>
      <protection locked="0"/>
    </xf>
    <xf numFmtId="2" fontId="29" fillId="9" borderId="38" xfId="2" applyNumberFormat="1" applyFont="1" applyFill="1" applyBorder="1" applyAlignment="1" applyProtection="1">
      <alignment horizontal="center"/>
      <protection locked="0"/>
    </xf>
    <xf numFmtId="2" fontId="47" fillId="9" borderId="38" xfId="2" applyNumberFormat="1" applyFont="1" applyFill="1" applyBorder="1" applyAlignment="1" applyProtection="1">
      <alignment horizontal="center"/>
      <protection locked="0"/>
    </xf>
    <xf numFmtId="2" fontId="47" fillId="9" borderId="46" xfId="2" applyNumberFormat="1" applyFont="1" applyFill="1" applyBorder="1" applyAlignment="1" applyProtection="1">
      <alignment horizontal="center"/>
      <protection locked="0"/>
    </xf>
    <xf numFmtId="4" fontId="1" fillId="10" borderId="26" xfId="2" applyNumberFormat="1" applyFont="1" applyFill="1" applyBorder="1" applyAlignment="1" applyProtection="1">
      <alignment horizontal="center"/>
    </xf>
    <xf numFmtId="0" fontId="25" fillId="0" borderId="0" xfId="0" applyFont="1" applyAlignment="1">
      <alignment horizontal="left"/>
    </xf>
    <xf numFmtId="0" fontId="33" fillId="0" borderId="0" xfId="0" applyFont="1" applyAlignment="1">
      <alignment horizontal="left" wrapText="1"/>
    </xf>
    <xf numFmtId="0" fontId="26" fillId="0" borderId="2" xfId="0" applyFont="1" applyBorder="1" applyAlignment="1">
      <alignment horizontal="center" vertical="center"/>
    </xf>
    <xf numFmtId="0" fontId="26" fillId="0" borderId="40" xfId="0" applyFont="1" applyBorder="1" applyAlignment="1">
      <alignment horizontal="center" vertical="center"/>
    </xf>
    <xf numFmtId="0" fontId="26" fillId="6" borderId="9" xfId="0" applyFont="1" applyFill="1" applyBorder="1" applyAlignment="1" applyProtection="1">
      <alignment horizontal="left"/>
      <protection locked="0"/>
    </xf>
    <xf numFmtId="0" fontId="26" fillId="6" borderId="19" xfId="0" applyFont="1" applyFill="1" applyBorder="1" applyAlignment="1" applyProtection="1">
      <alignment horizontal="left"/>
      <protection locked="0"/>
    </xf>
    <xf numFmtId="0" fontId="26" fillId="6" borderId="8" xfId="0" applyFont="1" applyFill="1" applyBorder="1" applyAlignment="1" applyProtection="1">
      <alignment horizontal="left"/>
      <protection locked="0"/>
    </xf>
    <xf numFmtId="0" fontId="26" fillId="6" borderId="13" xfId="0" applyFont="1" applyFill="1" applyBorder="1" applyAlignment="1" applyProtection="1">
      <alignment horizontal="left"/>
      <protection locked="0"/>
    </xf>
    <xf numFmtId="0" fontId="26" fillId="6" borderId="0" xfId="0" applyFont="1" applyFill="1" applyAlignment="1" applyProtection="1">
      <alignment horizontal="left"/>
      <protection locked="0"/>
    </xf>
    <xf numFmtId="0" fontId="26" fillId="6" borderId="12" xfId="0" applyFont="1" applyFill="1" applyBorder="1" applyAlignment="1" applyProtection="1">
      <alignment horizontal="left"/>
      <protection locked="0"/>
    </xf>
    <xf numFmtId="0" fontId="26" fillId="6" borderId="11" xfId="0" applyFont="1" applyFill="1" applyBorder="1" applyAlignment="1" applyProtection="1">
      <alignment horizontal="left"/>
      <protection locked="0"/>
    </xf>
    <xf numFmtId="0" fontId="26" fillId="6" borderId="14" xfId="0" applyFont="1" applyFill="1" applyBorder="1" applyAlignment="1" applyProtection="1">
      <alignment horizontal="left"/>
      <protection locked="0"/>
    </xf>
    <xf numFmtId="0" fontId="26" fillId="6" borderId="10" xfId="0" applyFont="1" applyFill="1" applyBorder="1" applyAlignment="1" applyProtection="1">
      <alignment horizontal="left"/>
      <protection locked="0"/>
    </xf>
    <xf numFmtId="0" fontId="25" fillId="0" borderId="0" xfId="0" applyFont="1" applyAlignment="1">
      <alignment horizontal="left" vertical="top" wrapText="1"/>
    </xf>
    <xf numFmtId="0" fontId="29" fillId="0" borderId="50" xfId="0" applyFont="1" applyBorder="1" applyAlignment="1">
      <alignment horizontal="left" vertical="top" wrapText="1"/>
    </xf>
    <xf numFmtId="0" fontId="29" fillId="7" borderId="0" xfId="0" applyFont="1" applyFill="1" applyAlignment="1">
      <alignment horizontal="left" vertical="top" wrapText="1"/>
    </xf>
    <xf numFmtId="0" fontId="47" fillId="0" borderId="0" xfId="0" applyFont="1" applyAlignment="1">
      <alignment horizontal="left" vertical="top" wrapText="1"/>
    </xf>
    <xf numFmtId="0" fontId="29" fillId="0" borderId="0" xfId="0" applyFont="1" applyAlignment="1">
      <alignment horizontal="left" vertical="top" wrapText="1"/>
    </xf>
    <xf numFmtId="0" fontId="29" fillId="0" borderId="37" xfId="0" applyFont="1" applyBorder="1" applyAlignment="1">
      <alignment horizontal="left" vertical="top" wrapText="1"/>
    </xf>
    <xf numFmtId="0" fontId="47" fillId="0" borderId="28" xfId="0" applyFont="1" applyBorder="1" applyAlignment="1">
      <alignment horizontal="center" vertical="top" wrapText="1"/>
    </xf>
    <xf numFmtId="0" fontId="47" fillId="0" borderId="31" xfId="0" applyFont="1" applyBorder="1" applyAlignment="1">
      <alignment horizontal="left" vertical="top" wrapText="1"/>
    </xf>
  </cellXfs>
  <cellStyles count="74">
    <cellStyle name="Currency 4" xfId="55" xr:uid="{00000000-0005-0000-0000-000000000000}"/>
    <cellStyle name="Excel Built-in Normal" xfId="3" xr:uid="{00000000-0005-0000-0000-000001000000}"/>
    <cellStyle name="Excel Built-in Normal 1" xfId="67" xr:uid="{00000000-0005-0000-0000-000002000000}"/>
    <cellStyle name="Excel Built-in Normal 2" xfId="54" xr:uid="{00000000-0005-0000-0000-000003000000}"/>
    <cellStyle name="Excel Built-in Normal 3" xfId="56" xr:uid="{00000000-0005-0000-0000-000004000000}"/>
    <cellStyle name="Excel Built-in Note" xfId="30" xr:uid="{00000000-0005-0000-0000-000005000000}"/>
    <cellStyle name="Excel Built-in Note 2" xfId="31" xr:uid="{00000000-0005-0000-0000-000006000000}"/>
    <cellStyle name="Excel Built-in Note 3" xfId="32" xr:uid="{00000000-0005-0000-0000-000007000000}"/>
    <cellStyle name="Excel_BuiltIn_Normal 2" xfId="10" xr:uid="{00000000-0005-0000-0000-000008000000}"/>
    <cellStyle name="Good 2" xfId="62" xr:uid="{00000000-0005-0000-0000-000009000000}"/>
    <cellStyle name="Navadno" xfId="0" builtinId="0"/>
    <cellStyle name="Navadno 10" xfId="15" xr:uid="{00000000-0005-0000-0000-00000C000000}"/>
    <cellStyle name="Navadno 10 2 2 4" xfId="69" xr:uid="{00000000-0005-0000-0000-00000D000000}"/>
    <cellStyle name="Navadno 11" xfId="29" xr:uid="{00000000-0005-0000-0000-00000E000000}"/>
    <cellStyle name="Navadno 12" xfId="45" xr:uid="{00000000-0005-0000-0000-00000F000000}"/>
    <cellStyle name="Navadno 13" xfId="46" xr:uid="{00000000-0005-0000-0000-000010000000}"/>
    <cellStyle name="Navadno 14" xfId="53" xr:uid="{00000000-0005-0000-0000-000011000000}"/>
    <cellStyle name="Navadno 16" xfId="72" xr:uid="{5CB7E54C-1863-47A6-A169-9E60228CCCFF}"/>
    <cellStyle name="Navadno 17" xfId="11" xr:uid="{00000000-0005-0000-0000-000012000000}"/>
    <cellStyle name="Navadno 17 2" xfId="43" xr:uid="{00000000-0005-0000-0000-000013000000}"/>
    <cellStyle name="Navadno 2" xfId="4" xr:uid="{00000000-0005-0000-0000-000014000000}"/>
    <cellStyle name="Navadno 2 10" xfId="23" xr:uid="{00000000-0005-0000-0000-000015000000}"/>
    <cellStyle name="Navadno 2 2" xfId="48" xr:uid="{00000000-0005-0000-0000-000016000000}"/>
    <cellStyle name="Navadno 2 3" xfId="38" xr:uid="{00000000-0005-0000-0000-000017000000}"/>
    <cellStyle name="Navadno 3" xfId="7" xr:uid="{00000000-0005-0000-0000-000018000000}"/>
    <cellStyle name="Navadno 3 2" xfId="26" xr:uid="{00000000-0005-0000-0000-000019000000}"/>
    <cellStyle name="Navadno 3 2 2" xfId="39" xr:uid="{00000000-0005-0000-0000-00001A000000}"/>
    <cellStyle name="Navadno 3 2 3" xfId="52" xr:uid="{00000000-0005-0000-0000-00001B000000}"/>
    <cellStyle name="Navadno 3 3" xfId="36" xr:uid="{00000000-0005-0000-0000-00001C000000}"/>
    <cellStyle name="Navadno 3 4" xfId="50" xr:uid="{00000000-0005-0000-0000-00001D000000}"/>
    <cellStyle name="Navadno 4" xfId="9" xr:uid="{00000000-0005-0000-0000-00001E000000}"/>
    <cellStyle name="Navadno 4 2" xfId="12" xr:uid="{00000000-0005-0000-0000-00001F000000}"/>
    <cellStyle name="Navadno 4 3" xfId="63" xr:uid="{00000000-0005-0000-0000-000020000000}"/>
    <cellStyle name="Navadno 4 3 2" xfId="68" xr:uid="{00000000-0005-0000-0000-000021000000}"/>
    <cellStyle name="Navadno 4 5" xfId="13" xr:uid="{00000000-0005-0000-0000-000022000000}"/>
    <cellStyle name="Navadno 5" xfId="16" xr:uid="{00000000-0005-0000-0000-000023000000}"/>
    <cellStyle name="Navadno 5 2" xfId="25" xr:uid="{00000000-0005-0000-0000-000024000000}"/>
    <cellStyle name="Navadno 5 2 2" xfId="40" xr:uid="{00000000-0005-0000-0000-000025000000}"/>
    <cellStyle name="Navadno 6" xfId="8" xr:uid="{00000000-0005-0000-0000-000026000000}"/>
    <cellStyle name="Navadno 6 2" xfId="59" xr:uid="{00000000-0005-0000-0000-000027000000}"/>
    <cellStyle name="Navadno 7" xfId="19" xr:uid="{00000000-0005-0000-0000-000028000000}"/>
    <cellStyle name="Navadno 7 2" xfId="28" xr:uid="{00000000-0005-0000-0000-000029000000}"/>
    <cellStyle name="Navadno 7 3" xfId="70" xr:uid="{00000000-0005-0000-0000-00002A000000}"/>
    <cellStyle name="Navadno 8" xfId="20" xr:uid="{00000000-0005-0000-0000-00002B000000}"/>
    <cellStyle name="Navadno 8 2" xfId="37" xr:uid="{00000000-0005-0000-0000-00002C000000}"/>
    <cellStyle name="Navadno 8 2 2" xfId="73" xr:uid="{05964252-F7FB-4A89-98BB-9EE1AFF3AA28}"/>
    <cellStyle name="Navadno 8 3" xfId="44" xr:uid="{00000000-0005-0000-0000-00002D000000}"/>
    <cellStyle name="Navadno 9" xfId="21" xr:uid="{00000000-0005-0000-0000-00002E000000}"/>
    <cellStyle name="Navadno_Fin-črn" xfId="5" xr:uid="{00000000-0005-0000-0000-000031000000}"/>
    <cellStyle name="Normal 2" xfId="6" xr:uid="{00000000-0005-0000-0000-000032000000}"/>
    <cellStyle name="Normal 2 2" xfId="24" xr:uid="{00000000-0005-0000-0000-000033000000}"/>
    <cellStyle name="Normal 2 2 2" xfId="60" xr:uid="{00000000-0005-0000-0000-000034000000}"/>
    <cellStyle name="Normal 2 3" xfId="57" xr:uid="{00000000-0005-0000-0000-000035000000}"/>
    <cellStyle name="Normal 2 4" xfId="64" xr:uid="{00000000-0005-0000-0000-000036000000}"/>
    <cellStyle name="Normal 3" xfId="17" xr:uid="{00000000-0005-0000-0000-000037000000}"/>
    <cellStyle name="Normal 3 2" xfId="34" xr:uid="{00000000-0005-0000-0000-000038000000}"/>
    <cellStyle name="Normal 3 3" xfId="58" xr:uid="{00000000-0005-0000-0000-000039000000}"/>
    <cellStyle name="Normal 4" xfId="33" xr:uid="{00000000-0005-0000-0000-00003A000000}"/>
    <cellStyle name="Normal 4 2" xfId="61" xr:uid="{00000000-0005-0000-0000-00003B000000}"/>
    <cellStyle name="Normal 5" xfId="35" xr:uid="{00000000-0005-0000-0000-00003C000000}"/>
    <cellStyle name="Normal 8" xfId="27" xr:uid="{00000000-0005-0000-0000-00003D000000}"/>
    <cellStyle name="Normal_JES-popis ogrevanje-PGD" xfId="42" xr:uid="{00000000-0005-0000-0000-00003E000000}"/>
    <cellStyle name="Odstotek 2" xfId="49" xr:uid="{00000000-0005-0000-0000-000041000000}"/>
    <cellStyle name="Odstotek 3" xfId="65" xr:uid="{00000000-0005-0000-0000-000042000000}"/>
    <cellStyle name="Opomba" xfId="2" builtinId="10"/>
    <cellStyle name="Poudarek1 2" xfId="18" xr:uid="{00000000-0005-0000-0000-000044000000}"/>
    <cellStyle name="Slabo" xfId="1" builtinId="27"/>
    <cellStyle name="Slog 1" xfId="66" xr:uid="{00000000-0005-0000-0000-000046000000}"/>
    <cellStyle name="TableStyleLight1" xfId="71" xr:uid="{00000000-0005-0000-0000-000047000000}"/>
    <cellStyle name="Valuta 3" xfId="41" xr:uid="{00000000-0005-0000-0000-000049000000}"/>
    <cellStyle name="Vejica 2" xfId="22" xr:uid="{00000000-0005-0000-0000-00004A000000}"/>
    <cellStyle name="Vejica 2 2" xfId="51" xr:uid="{00000000-0005-0000-0000-00004B000000}"/>
    <cellStyle name="Vejica 3" xfId="14" xr:uid="{00000000-0005-0000-0000-00004C000000}"/>
    <cellStyle name="Vejica 4" xfId="47" xr:uid="{00000000-0005-0000-0000-00004D000000}"/>
  </cellStyles>
  <dxfs count="5">
    <dxf>
      <font>
        <color rgb="FF9C0006"/>
      </font>
      <fill>
        <patternFill>
          <bgColor rgb="FFFFC7CE"/>
        </patternFill>
      </fill>
    </dxf>
    <dxf>
      <font>
        <color rgb="FF9C0006"/>
      </font>
      <fill>
        <patternFill>
          <bgColor rgb="FFFFC7CE"/>
        </patternFill>
      </fill>
    </dxf>
    <dxf>
      <font>
        <color theme="0"/>
      </font>
    </dxf>
    <dxf>
      <font>
        <color theme="0"/>
      </font>
    </dxf>
    <dxf>
      <font>
        <color theme="0"/>
      </font>
    </dxf>
  </dxfs>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drawings/_rels/drawing2.xml.rels><?xml version="1.0" encoding="UTF-8" standalone="yes"?>
<Relationships xmlns="http://schemas.openxmlformats.org/package/2006/relationships"><Relationship Id="rId8" Type="http://schemas.openxmlformats.org/officeDocument/2006/relationships/image" Target="../media/image42.png"/><Relationship Id="rId13" Type="http://schemas.openxmlformats.org/officeDocument/2006/relationships/image" Target="../media/image47.png"/><Relationship Id="rId18" Type="http://schemas.openxmlformats.org/officeDocument/2006/relationships/image" Target="../media/image52.png"/><Relationship Id="rId3" Type="http://schemas.openxmlformats.org/officeDocument/2006/relationships/image" Target="../media/image37.png"/><Relationship Id="rId21" Type="http://schemas.openxmlformats.org/officeDocument/2006/relationships/image" Target="../media/image55.png"/><Relationship Id="rId7" Type="http://schemas.openxmlformats.org/officeDocument/2006/relationships/image" Target="../media/image41.png"/><Relationship Id="rId12" Type="http://schemas.openxmlformats.org/officeDocument/2006/relationships/image" Target="../media/image46.png"/><Relationship Id="rId17" Type="http://schemas.openxmlformats.org/officeDocument/2006/relationships/image" Target="../media/image51.png"/><Relationship Id="rId2" Type="http://schemas.openxmlformats.org/officeDocument/2006/relationships/image" Target="../media/image36.png"/><Relationship Id="rId16" Type="http://schemas.openxmlformats.org/officeDocument/2006/relationships/image" Target="../media/image50.png"/><Relationship Id="rId20" Type="http://schemas.openxmlformats.org/officeDocument/2006/relationships/image" Target="../media/image54.png"/><Relationship Id="rId1" Type="http://schemas.openxmlformats.org/officeDocument/2006/relationships/image" Target="../media/image35.png"/><Relationship Id="rId6" Type="http://schemas.openxmlformats.org/officeDocument/2006/relationships/image" Target="../media/image40.png"/><Relationship Id="rId11" Type="http://schemas.openxmlformats.org/officeDocument/2006/relationships/image" Target="../media/image45.png"/><Relationship Id="rId5" Type="http://schemas.openxmlformats.org/officeDocument/2006/relationships/image" Target="../media/image39.png"/><Relationship Id="rId15" Type="http://schemas.openxmlformats.org/officeDocument/2006/relationships/image" Target="../media/image49.png"/><Relationship Id="rId10" Type="http://schemas.openxmlformats.org/officeDocument/2006/relationships/image" Target="../media/image44.png"/><Relationship Id="rId19" Type="http://schemas.openxmlformats.org/officeDocument/2006/relationships/image" Target="../media/image53.png"/><Relationship Id="rId4" Type="http://schemas.openxmlformats.org/officeDocument/2006/relationships/image" Target="../media/image38.png"/><Relationship Id="rId9" Type="http://schemas.openxmlformats.org/officeDocument/2006/relationships/image" Target="../media/image43.png"/><Relationship Id="rId14"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twoCellAnchor editAs="oneCell">
    <xdr:from>
      <xdr:col>1</xdr:col>
      <xdr:colOff>74542</xdr:colOff>
      <xdr:row>123</xdr:row>
      <xdr:rowOff>41413</xdr:rowOff>
    </xdr:from>
    <xdr:to>
      <xdr:col>1</xdr:col>
      <xdr:colOff>1155028</xdr:colOff>
      <xdr:row>123</xdr:row>
      <xdr:rowOff>1481413</xdr:rowOff>
    </xdr:to>
    <xdr:pic>
      <xdr:nvPicPr>
        <xdr:cNvPr id="3" name="Slika 2">
          <a:extLst>
            <a:ext uri="{FF2B5EF4-FFF2-40B4-BE49-F238E27FC236}">
              <a16:creationId xmlns:a16="http://schemas.microsoft.com/office/drawing/2014/main" id="{5BBDAC35-4895-4346-B4BF-7A077D607495}"/>
            </a:ext>
          </a:extLst>
        </xdr:cNvPr>
        <xdr:cNvPicPr>
          <a:picLocks noChangeAspect="1"/>
        </xdr:cNvPicPr>
      </xdr:nvPicPr>
      <xdr:blipFill>
        <a:blip xmlns:r="http://schemas.openxmlformats.org/officeDocument/2006/relationships" r:embed="rId1"/>
        <a:stretch>
          <a:fillRect/>
        </a:stretch>
      </xdr:blipFill>
      <xdr:spPr>
        <a:xfrm>
          <a:off x="637759" y="84772500"/>
          <a:ext cx="1080486" cy="1440000"/>
        </a:xfrm>
        <a:prstGeom prst="rect">
          <a:avLst/>
        </a:prstGeom>
      </xdr:spPr>
    </xdr:pic>
    <xdr:clientData/>
  </xdr:twoCellAnchor>
  <xdr:twoCellAnchor editAs="oneCell">
    <xdr:from>
      <xdr:col>1</xdr:col>
      <xdr:colOff>99390</xdr:colOff>
      <xdr:row>40</xdr:row>
      <xdr:rowOff>41413</xdr:rowOff>
    </xdr:from>
    <xdr:to>
      <xdr:col>1</xdr:col>
      <xdr:colOff>1579311</xdr:colOff>
      <xdr:row>40</xdr:row>
      <xdr:rowOff>1481413</xdr:rowOff>
    </xdr:to>
    <xdr:pic>
      <xdr:nvPicPr>
        <xdr:cNvPr id="2" name="Slika 1">
          <a:extLst>
            <a:ext uri="{FF2B5EF4-FFF2-40B4-BE49-F238E27FC236}">
              <a16:creationId xmlns:a16="http://schemas.microsoft.com/office/drawing/2014/main" id="{344F5DAE-C256-410C-AB02-8AA566DBA4C1}"/>
            </a:ext>
          </a:extLst>
        </xdr:cNvPr>
        <xdr:cNvPicPr>
          <a:picLocks noChangeAspect="1"/>
        </xdr:cNvPicPr>
      </xdr:nvPicPr>
      <xdr:blipFill>
        <a:blip xmlns:r="http://schemas.openxmlformats.org/officeDocument/2006/relationships" r:embed="rId2"/>
        <a:stretch>
          <a:fillRect/>
        </a:stretch>
      </xdr:blipFill>
      <xdr:spPr>
        <a:xfrm>
          <a:off x="662607" y="19240500"/>
          <a:ext cx="1479921" cy="1440000"/>
        </a:xfrm>
        <a:prstGeom prst="rect">
          <a:avLst/>
        </a:prstGeom>
      </xdr:spPr>
    </xdr:pic>
    <xdr:clientData/>
  </xdr:twoCellAnchor>
  <xdr:twoCellAnchor editAs="oneCell">
    <xdr:from>
      <xdr:col>1</xdr:col>
      <xdr:colOff>1615107</xdr:colOff>
      <xdr:row>40</xdr:row>
      <xdr:rowOff>49695</xdr:rowOff>
    </xdr:from>
    <xdr:to>
      <xdr:col>3</xdr:col>
      <xdr:colOff>186254</xdr:colOff>
      <xdr:row>40</xdr:row>
      <xdr:rowOff>1489695</xdr:rowOff>
    </xdr:to>
    <xdr:pic>
      <xdr:nvPicPr>
        <xdr:cNvPr id="4" name="Slika 3">
          <a:extLst>
            <a:ext uri="{FF2B5EF4-FFF2-40B4-BE49-F238E27FC236}">
              <a16:creationId xmlns:a16="http://schemas.microsoft.com/office/drawing/2014/main" id="{A5520FE3-9DBC-422C-9CC1-721CFB99327F}"/>
            </a:ext>
          </a:extLst>
        </xdr:cNvPr>
        <xdr:cNvPicPr>
          <a:picLocks noChangeAspect="1"/>
        </xdr:cNvPicPr>
      </xdr:nvPicPr>
      <xdr:blipFill>
        <a:blip xmlns:r="http://schemas.openxmlformats.org/officeDocument/2006/relationships" r:embed="rId3"/>
        <a:stretch>
          <a:fillRect/>
        </a:stretch>
      </xdr:blipFill>
      <xdr:spPr>
        <a:xfrm>
          <a:off x="2178324" y="16871673"/>
          <a:ext cx="2439126" cy="1440000"/>
        </a:xfrm>
        <a:prstGeom prst="rect">
          <a:avLst/>
        </a:prstGeom>
      </xdr:spPr>
    </xdr:pic>
    <xdr:clientData/>
  </xdr:twoCellAnchor>
  <xdr:twoCellAnchor editAs="oneCell">
    <xdr:from>
      <xdr:col>1</xdr:col>
      <xdr:colOff>57978</xdr:colOff>
      <xdr:row>75</xdr:row>
      <xdr:rowOff>49696</xdr:rowOff>
    </xdr:from>
    <xdr:to>
      <xdr:col>1</xdr:col>
      <xdr:colOff>2361978</xdr:colOff>
      <xdr:row>75</xdr:row>
      <xdr:rowOff>1489696</xdr:rowOff>
    </xdr:to>
    <xdr:pic>
      <xdr:nvPicPr>
        <xdr:cNvPr id="5" name="Slika 4">
          <a:extLst>
            <a:ext uri="{FF2B5EF4-FFF2-40B4-BE49-F238E27FC236}">
              <a16:creationId xmlns:a16="http://schemas.microsoft.com/office/drawing/2014/main" id="{4CCCFEB3-A6DD-1EAC-B6FA-D60E36BDB23D}"/>
            </a:ext>
          </a:extLst>
        </xdr:cNvPr>
        <xdr:cNvPicPr>
          <a:picLocks noChangeAspect="1"/>
        </xdr:cNvPicPr>
      </xdr:nvPicPr>
      <xdr:blipFill>
        <a:blip xmlns:r="http://schemas.openxmlformats.org/officeDocument/2006/relationships" r:embed="rId4"/>
        <a:stretch>
          <a:fillRect/>
        </a:stretch>
      </xdr:blipFill>
      <xdr:spPr>
        <a:xfrm>
          <a:off x="621195" y="21634174"/>
          <a:ext cx="2304000" cy="1440000"/>
        </a:xfrm>
        <a:prstGeom prst="rect">
          <a:avLst/>
        </a:prstGeom>
      </xdr:spPr>
    </xdr:pic>
    <xdr:clientData/>
  </xdr:twoCellAnchor>
  <xdr:twoCellAnchor editAs="oneCell">
    <xdr:from>
      <xdr:col>1</xdr:col>
      <xdr:colOff>41414</xdr:colOff>
      <xdr:row>81</xdr:row>
      <xdr:rowOff>24848</xdr:rowOff>
    </xdr:from>
    <xdr:to>
      <xdr:col>1</xdr:col>
      <xdr:colOff>3289681</xdr:colOff>
      <xdr:row>81</xdr:row>
      <xdr:rowOff>1464848</xdr:rowOff>
    </xdr:to>
    <xdr:pic>
      <xdr:nvPicPr>
        <xdr:cNvPr id="9" name="Slika 8">
          <a:extLst>
            <a:ext uri="{FF2B5EF4-FFF2-40B4-BE49-F238E27FC236}">
              <a16:creationId xmlns:a16="http://schemas.microsoft.com/office/drawing/2014/main" id="{743A1E2E-086D-B993-E2BF-0B0B7D2CE3CF}"/>
            </a:ext>
          </a:extLst>
        </xdr:cNvPr>
        <xdr:cNvPicPr>
          <a:picLocks noChangeAspect="1"/>
        </xdr:cNvPicPr>
      </xdr:nvPicPr>
      <xdr:blipFill>
        <a:blip xmlns:r="http://schemas.openxmlformats.org/officeDocument/2006/relationships" r:embed="rId5"/>
        <a:stretch>
          <a:fillRect/>
        </a:stretch>
      </xdr:blipFill>
      <xdr:spPr>
        <a:xfrm>
          <a:off x="604631" y="26115065"/>
          <a:ext cx="3248267" cy="1440000"/>
        </a:xfrm>
        <a:prstGeom prst="rect">
          <a:avLst/>
        </a:prstGeom>
      </xdr:spPr>
    </xdr:pic>
    <xdr:clientData/>
  </xdr:twoCellAnchor>
  <xdr:twoCellAnchor editAs="oneCell">
    <xdr:from>
      <xdr:col>1</xdr:col>
      <xdr:colOff>41413</xdr:colOff>
      <xdr:row>84</xdr:row>
      <xdr:rowOff>41413</xdr:rowOff>
    </xdr:from>
    <xdr:to>
      <xdr:col>1</xdr:col>
      <xdr:colOff>3348447</xdr:colOff>
      <xdr:row>84</xdr:row>
      <xdr:rowOff>1481413</xdr:rowOff>
    </xdr:to>
    <xdr:pic>
      <xdr:nvPicPr>
        <xdr:cNvPr id="11" name="Slika 10">
          <a:extLst>
            <a:ext uri="{FF2B5EF4-FFF2-40B4-BE49-F238E27FC236}">
              <a16:creationId xmlns:a16="http://schemas.microsoft.com/office/drawing/2014/main" id="{0788323E-259C-8E30-D594-B122242DB167}"/>
            </a:ext>
          </a:extLst>
        </xdr:cNvPr>
        <xdr:cNvPicPr>
          <a:picLocks noChangeAspect="1"/>
        </xdr:cNvPicPr>
      </xdr:nvPicPr>
      <xdr:blipFill>
        <a:blip xmlns:r="http://schemas.openxmlformats.org/officeDocument/2006/relationships" r:embed="rId6"/>
        <a:stretch>
          <a:fillRect/>
        </a:stretch>
      </xdr:blipFill>
      <xdr:spPr>
        <a:xfrm>
          <a:off x="604630" y="30306065"/>
          <a:ext cx="3307034" cy="1440000"/>
        </a:xfrm>
        <a:prstGeom prst="rect">
          <a:avLst/>
        </a:prstGeom>
      </xdr:spPr>
    </xdr:pic>
    <xdr:clientData/>
  </xdr:twoCellAnchor>
  <xdr:twoCellAnchor editAs="oneCell">
    <xdr:from>
      <xdr:col>1</xdr:col>
      <xdr:colOff>57978</xdr:colOff>
      <xdr:row>92</xdr:row>
      <xdr:rowOff>57978</xdr:rowOff>
    </xdr:from>
    <xdr:to>
      <xdr:col>1</xdr:col>
      <xdr:colOff>2220098</xdr:colOff>
      <xdr:row>92</xdr:row>
      <xdr:rowOff>1497978</xdr:rowOff>
    </xdr:to>
    <xdr:pic>
      <xdr:nvPicPr>
        <xdr:cNvPr id="12" name="Slika 11">
          <a:extLst>
            <a:ext uri="{FF2B5EF4-FFF2-40B4-BE49-F238E27FC236}">
              <a16:creationId xmlns:a16="http://schemas.microsoft.com/office/drawing/2014/main" id="{83C7EAD5-EB13-607B-F7ED-AB58EE68EEA8}"/>
            </a:ext>
          </a:extLst>
        </xdr:cNvPr>
        <xdr:cNvPicPr>
          <a:picLocks noChangeAspect="1"/>
        </xdr:cNvPicPr>
      </xdr:nvPicPr>
      <xdr:blipFill>
        <a:blip xmlns:r="http://schemas.openxmlformats.org/officeDocument/2006/relationships" r:embed="rId7"/>
        <a:stretch>
          <a:fillRect/>
        </a:stretch>
      </xdr:blipFill>
      <xdr:spPr>
        <a:xfrm>
          <a:off x="621195" y="33561130"/>
          <a:ext cx="2162120" cy="1440000"/>
        </a:xfrm>
        <a:prstGeom prst="rect">
          <a:avLst/>
        </a:prstGeom>
      </xdr:spPr>
    </xdr:pic>
    <xdr:clientData/>
  </xdr:twoCellAnchor>
  <xdr:twoCellAnchor editAs="oneCell">
    <xdr:from>
      <xdr:col>1</xdr:col>
      <xdr:colOff>2327413</xdr:colOff>
      <xdr:row>92</xdr:row>
      <xdr:rowOff>16565</xdr:rowOff>
    </xdr:from>
    <xdr:to>
      <xdr:col>4</xdr:col>
      <xdr:colOff>48596</xdr:colOff>
      <xdr:row>92</xdr:row>
      <xdr:rowOff>1456565</xdr:rowOff>
    </xdr:to>
    <xdr:pic>
      <xdr:nvPicPr>
        <xdr:cNvPr id="14" name="Slika 13">
          <a:extLst>
            <a:ext uri="{FF2B5EF4-FFF2-40B4-BE49-F238E27FC236}">
              <a16:creationId xmlns:a16="http://schemas.microsoft.com/office/drawing/2014/main" id="{47BA73F4-423B-7ED5-35CA-2853F066C61B}"/>
            </a:ext>
          </a:extLst>
        </xdr:cNvPr>
        <xdr:cNvPicPr>
          <a:picLocks noChangeAspect="1"/>
        </xdr:cNvPicPr>
      </xdr:nvPicPr>
      <xdr:blipFill>
        <a:blip xmlns:r="http://schemas.openxmlformats.org/officeDocument/2006/relationships" r:embed="rId8"/>
        <a:stretch>
          <a:fillRect/>
        </a:stretch>
      </xdr:blipFill>
      <xdr:spPr>
        <a:xfrm>
          <a:off x="2890630" y="55824782"/>
          <a:ext cx="2185509" cy="1440000"/>
        </a:xfrm>
        <a:prstGeom prst="rect">
          <a:avLst/>
        </a:prstGeom>
      </xdr:spPr>
    </xdr:pic>
    <xdr:clientData/>
  </xdr:twoCellAnchor>
  <xdr:twoCellAnchor editAs="oneCell">
    <xdr:from>
      <xdr:col>1</xdr:col>
      <xdr:colOff>91110</xdr:colOff>
      <xdr:row>98</xdr:row>
      <xdr:rowOff>41413</xdr:rowOff>
    </xdr:from>
    <xdr:to>
      <xdr:col>1</xdr:col>
      <xdr:colOff>2116685</xdr:colOff>
      <xdr:row>98</xdr:row>
      <xdr:rowOff>1481413</xdr:rowOff>
    </xdr:to>
    <xdr:pic>
      <xdr:nvPicPr>
        <xdr:cNvPr id="15" name="Slika 14">
          <a:extLst>
            <a:ext uri="{FF2B5EF4-FFF2-40B4-BE49-F238E27FC236}">
              <a16:creationId xmlns:a16="http://schemas.microsoft.com/office/drawing/2014/main" id="{6E6182AD-9FA2-602C-F432-B27183167730}"/>
            </a:ext>
          </a:extLst>
        </xdr:cNvPr>
        <xdr:cNvPicPr>
          <a:picLocks noChangeAspect="1"/>
        </xdr:cNvPicPr>
      </xdr:nvPicPr>
      <xdr:blipFill>
        <a:blip xmlns:r="http://schemas.openxmlformats.org/officeDocument/2006/relationships" r:embed="rId9"/>
        <a:stretch>
          <a:fillRect/>
        </a:stretch>
      </xdr:blipFill>
      <xdr:spPr>
        <a:xfrm>
          <a:off x="654327" y="38638370"/>
          <a:ext cx="2025575" cy="1440000"/>
        </a:xfrm>
        <a:prstGeom prst="rect">
          <a:avLst/>
        </a:prstGeom>
      </xdr:spPr>
    </xdr:pic>
    <xdr:clientData/>
  </xdr:twoCellAnchor>
  <xdr:twoCellAnchor editAs="oneCell">
    <xdr:from>
      <xdr:col>1</xdr:col>
      <xdr:colOff>2194892</xdr:colOff>
      <xdr:row>98</xdr:row>
      <xdr:rowOff>49696</xdr:rowOff>
    </xdr:from>
    <xdr:to>
      <xdr:col>4</xdr:col>
      <xdr:colOff>367823</xdr:colOff>
      <xdr:row>98</xdr:row>
      <xdr:rowOff>1489696</xdr:rowOff>
    </xdr:to>
    <xdr:pic>
      <xdr:nvPicPr>
        <xdr:cNvPr id="16" name="Slika 15">
          <a:extLst>
            <a:ext uri="{FF2B5EF4-FFF2-40B4-BE49-F238E27FC236}">
              <a16:creationId xmlns:a16="http://schemas.microsoft.com/office/drawing/2014/main" id="{6C0E0CA7-B9E3-C5EC-BBF5-A0C39E0BD366}"/>
            </a:ext>
          </a:extLst>
        </xdr:cNvPr>
        <xdr:cNvPicPr>
          <a:picLocks noChangeAspect="1"/>
        </xdr:cNvPicPr>
      </xdr:nvPicPr>
      <xdr:blipFill>
        <a:blip xmlns:r="http://schemas.openxmlformats.org/officeDocument/2006/relationships" r:embed="rId10"/>
        <a:stretch>
          <a:fillRect/>
        </a:stretch>
      </xdr:blipFill>
      <xdr:spPr>
        <a:xfrm>
          <a:off x="2758109" y="39267848"/>
          <a:ext cx="2637257" cy="1440000"/>
        </a:xfrm>
        <a:prstGeom prst="rect">
          <a:avLst/>
        </a:prstGeom>
      </xdr:spPr>
    </xdr:pic>
    <xdr:clientData/>
  </xdr:twoCellAnchor>
  <xdr:twoCellAnchor editAs="oneCell">
    <xdr:from>
      <xdr:col>1</xdr:col>
      <xdr:colOff>66262</xdr:colOff>
      <xdr:row>101</xdr:row>
      <xdr:rowOff>33130</xdr:rowOff>
    </xdr:from>
    <xdr:to>
      <xdr:col>1</xdr:col>
      <xdr:colOff>2391001</xdr:colOff>
      <xdr:row>101</xdr:row>
      <xdr:rowOff>1473130</xdr:rowOff>
    </xdr:to>
    <xdr:pic>
      <xdr:nvPicPr>
        <xdr:cNvPr id="17" name="Slika 16">
          <a:extLst>
            <a:ext uri="{FF2B5EF4-FFF2-40B4-BE49-F238E27FC236}">
              <a16:creationId xmlns:a16="http://schemas.microsoft.com/office/drawing/2014/main" id="{FD5E1A40-D0AE-896A-9556-F718261EE1FC}"/>
            </a:ext>
          </a:extLst>
        </xdr:cNvPr>
        <xdr:cNvPicPr>
          <a:picLocks noChangeAspect="1"/>
        </xdr:cNvPicPr>
      </xdr:nvPicPr>
      <xdr:blipFill>
        <a:blip xmlns:r="http://schemas.openxmlformats.org/officeDocument/2006/relationships" r:embed="rId11"/>
        <a:stretch>
          <a:fillRect/>
        </a:stretch>
      </xdr:blipFill>
      <xdr:spPr>
        <a:xfrm>
          <a:off x="629479" y="43152391"/>
          <a:ext cx="2324739" cy="1440000"/>
        </a:xfrm>
        <a:prstGeom prst="rect">
          <a:avLst/>
        </a:prstGeom>
      </xdr:spPr>
    </xdr:pic>
    <xdr:clientData/>
  </xdr:twoCellAnchor>
  <xdr:twoCellAnchor editAs="oneCell">
    <xdr:from>
      <xdr:col>1</xdr:col>
      <xdr:colOff>2459935</xdr:colOff>
      <xdr:row>101</xdr:row>
      <xdr:rowOff>33130</xdr:rowOff>
    </xdr:from>
    <xdr:to>
      <xdr:col>4</xdr:col>
      <xdr:colOff>80367</xdr:colOff>
      <xdr:row>101</xdr:row>
      <xdr:rowOff>1473130</xdr:rowOff>
    </xdr:to>
    <xdr:pic>
      <xdr:nvPicPr>
        <xdr:cNvPr id="18" name="Slika 17">
          <a:extLst>
            <a:ext uri="{FF2B5EF4-FFF2-40B4-BE49-F238E27FC236}">
              <a16:creationId xmlns:a16="http://schemas.microsoft.com/office/drawing/2014/main" id="{5DEAA2C1-B219-1E77-AD3F-61A0772B94EA}"/>
            </a:ext>
          </a:extLst>
        </xdr:cNvPr>
        <xdr:cNvPicPr>
          <a:picLocks noChangeAspect="1"/>
        </xdr:cNvPicPr>
      </xdr:nvPicPr>
      <xdr:blipFill>
        <a:blip xmlns:r="http://schemas.openxmlformats.org/officeDocument/2006/relationships" r:embed="rId12"/>
        <a:stretch>
          <a:fillRect/>
        </a:stretch>
      </xdr:blipFill>
      <xdr:spPr>
        <a:xfrm>
          <a:off x="3023152" y="43152391"/>
          <a:ext cx="2084758" cy="1440000"/>
        </a:xfrm>
        <a:prstGeom prst="rect">
          <a:avLst/>
        </a:prstGeom>
      </xdr:spPr>
    </xdr:pic>
    <xdr:clientData/>
  </xdr:twoCellAnchor>
  <xdr:twoCellAnchor editAs="oneCell">
    <xdr:from>
      <xdr:col>1</xdr:col>
      <xdr:colOff>33132</xdr:colOff>
      <xdr:row>111</xdr:row>
      <xdr:rowOff>33131</xdr:rowOff>
    </xdr:from>
    <xdr:to>
      <xdr:col>1</xdr:col>
      <xdr:colOff>1184379</xdr:colOff>
      <xdr:row>111</xdr:row>
      <xdr:rowOff>1473131</xdr:rowOff>
    </xdr:to>
    <xdr:pic>
      <xdr:nvPicPr>
        <xdr:cNvPr id="19" name="Slika 18">
          <a:extLst>
            <a:ext uri="{FF2B5EF4-FFF2-40B4-BE49-F238E27FC236}">
              <a16:creationId xmlns:a16="http://schemas.microsoft.com/office/drawing/2014/main" id="{4FCE3008-9EAA-2646-8A13-5D5B533077A9}"/>
            </a:ext>
          </a:extLst>
        </xdr:cNvPr>
        <xdr:cNvPicPr>
          <a:picLocks noChangeAspect="1"/>
        </xdr:cNvPicPr>
      </xdr:nvPicPr>
      <xdr:blipFill>
        <a:blip xmlns:r="http://schemas.openxmlformats.org/officeDocument/2006/relationships" r:embed="rId13"/>
        <a:stretch>
          <a:fillRect/>
        </a:stretch>
      </xdr:blipFill>
      <xdr:spPr>
        <a:xfrm>
          <a:off x="596349" y="51774588"/>
          <a:ext cx="1151247" cy="1440000"/>
        </a:xfrm>
        <a:prstGeom prst="rect">
          <a:avLst/>
        </a:prstGeom>
      </xdr:spPr>
    </xdr:pic>
    <xdr:clientData/>
  </xdr:twoCellAnchor>
  <xdr:twoCellAnchor editAs="oneCell">
    <xdr:from>
      <xdr:col>1</xdr:col>
      <xdr:colOff>1258956</xdr:colOff>
      <xdr:row>111</xdr:row>
      <xdr:rowOff>33130</xdr:rowOff>
    </xdr:from>
    <xdr:to>
      <xdr:col>1</xdr:col>
      <xdr:colOff>2733988</xdr:colOff>
      <xdr:row>111</xdr:row>
      <xdr:rowOff>1473130</xdr:rowOff>
    </xdr:to>
    <xdr:pic>
      <xdr:nvPicPr>
        <xdr:cNvPr id="20" name="Slika 19">
          <a:extLst>
            <a:ext uri="{FF2B5EF4-FFF2-40B4-BE49-F238E27FC236}">
              <a16:creationId xmlns:a16="http://schemas.microsoft.com/office/drawing/2014/main" id="{E3BE6BD0-2872-5836-710F-27380F57A157}"/>
            </a:ext>
          </a:extLst>
        </xdr:cNvPr>
        <xdr:cNvPicPr>
          <a:picLocks noChangeAspect="1"/>
        </xdr:cNvPicPr>
      </xdr:nvPicPr>
      <xdr:blipFill>
        <a:blip xmlns:r="http://schemas.openxmlformats.org/officeDocument/2006/relationships" r:embed="rId14"/>
        <a:stretch>
          <a:fillRect/>
        </a:stretch>
      </xdr:blipFill>
      <xdr:spPr>
        <a:xfrm>
          <a:off x="1822173" y="51774587"/>
          <a:ext cx="1475032" cy="1440000"/>
        </a:xfrm>
        <a:prstGeom prst="rect">
          <a:avLst/>
        </a:prstGeom>
      </xdr:spPr>
    </xdr:pic>
    <xdr:clientData/>
  </xdr:twoCellAnchor>
  <xdr:twoCellAnchor editAs="oneCell">
    <xdr:from>
      <xdr:col>1</xdr:col>
      <xdr:colOff>82826</xdr:colOff>
      <xdr:row>113</xdr:row>
      <xdr:rowOff>33131</xdr:rowOff>
    </xdr:from>
    <xdr:to>
      <xdr:col>1</xdr:col>
      <xdr:colOff>1070336</xdr:colOff>
      <xdr:row>113</xdr:row>
      <xdr:rowOff>1473131</xdr:rowOff>
    </xdr:to>
    <xdr:pic>
      <xdr:nvPicPr>
        <xdr:cNvPr id="21" name="Slika 20">
          <a:extLst>
            <a:ext uri="{FF2B5EF4-FFF2-40B4-BE49-F238E27FC236}">
              <a16:creationId xmlns:a16="http://schemas.microsoft.com/office/drawing/2014/main" id="{63E86127-5449-EED4-B165-551F18FBBFF1}"/>
            </a:ext>
          </a:extLst>
        </xdr:cNvPr>
        <xdr:cNvPicPr>
          <a:picLocks noChangeAspect="1"/>
        </xdr:cNvPicPr>
      </xdr:nvPicPr>
      <xdr:blipFill>
        <a:blip xmlns:r="http://schemas.openxmlformats.org/officeDocument/2006/relationships" r:embed="rId15"/>
        <a:stretch>
          <a:fillRect/>
        </a:stretch>
      </xdr:blipFill>
      <xdr:spPr>
        <a:xfrm>
          <a:off x="646043" y="55079348"/>
          <a:ext cx="987510" cy="1440000"/>
        </a:xfrm>
        <a:prstGeom prst="rect">
          <a:avLst/>
        </a:prstGeom>
      </xdr:spPr>
    </xdr:pic>
    <xdr:clientData/>
  </xdr:twoCellAnchor>
  <xdr:twoCellAnchor editAs="oneCell">
    <xdr:from>
      <xdr:col>1</xdr:col>
      <xdr:colOff>1184413</xdr:colOff>
      <xdr:row>113</xdr:row>
      <xdr:rowOff>24848</xdr:rowOff>
    </xdr:from>
    <xdr:to>
      <xdr:col>1</xdr:col>
      <xdr:colOff>2263209</xdr:colOff>
      <xdr:row>113</xdr:row>
      <xdr:rowOff>1464848</xdr:rowOff>
    </xdr:to>
    <xdr:pic>
      <xdr:nvPicPr>
        <xdr:cNvPr id="22" name="Slika 21">
          <a:extLst>
            <a:ext uri="{FF2B5EF4-FFF2-40B4-BE49-F238E27FC236}">
              <a16:creationId xmlns:a16="http://schemas.microsoft.com/office/drawing/2014/main" id="{E234C9D9-8397-CF78-C929-89BE5799949E}"/>
            </a:ext>
          </a:extLst>
        </xdr:cNvPr>
        <xdr:cNvPicPr>
          <a:picLocks noChangeAspect="1"/>
        </xdr:cNvPicPr>
      </xdr:nvPicPr>
      <xdr:blipFill>
        <a:blip xmlns:r="http://schemas.openxmlformats.org/officeDocument/2006/relationships" r:embed="rId16"/>
        <a:stretch>
          <a:fillRect/>
        </a:stretch>
      </xdr:blipFill>
      <xdr:spPr>
        <a:xfrm>
          <a:off x="1747630" y="55071065"/>
          <a:ext cx="1078796" cy="1440000"/>
        </a:xfrm>
        <a:prstGeom prst="rect">
          <a:avLst/>
        </a:prstGeom>
      </xdr:spPr>
    </xdr:pic>
    <xdr:clientData/>
  </xdr:twoCellAnchor>
  <xdr:twoCellAnchor editAs="oneCell">
    <xdr:from>
      <xdr:col>1</xdr:col>
      <xdr:colOff>82827</xdr:colOff>
      <xdr:row>106</xdr:row>
      <xdr:rowOff>49696</xdr:rowOff>
    </xdr:from>
    <xdr:to>
      <xdr:col>1</xdr:col>
      <xdr:colOff>1114160</xdr:colOff>
      <xdr:row>106</xdr:row>
      <xdr:rowOff>1489696</xdr:rowOff>
    </xdr:to>
    <xdr:pic>
      <xdr:nvPicPr>
        <xdr:cNvPr id="23" name="Slika 22">
          <a:extLst>
            <a:ext uri="{FF2B5EF4-FFF2-40B4-BE49-F238E27FC236}">
              <a16:creationId xmlns:a16="http://schemas.microsoft.com/office/drawing/2014/main" id="{C0188735-EF08-46FC-E84A-DE1B779434C5}"/>
            </a:ext>
          </a:extLst>
        </xdr:cNvPr>
        <xdr:cNvPicPr>
          <a:picLocks noChangeAspect="1"/>
        </xdr:cNvPicPr>
      </xdr:nvPicPr>
      <xdr:blipFill>
        <a:blip xmlns:r="http://schemas.openxmlformats.org/officeDocument/2006/relationships" r:embed="rId17"/>
        <a:stretch>
          <a:fillRect/>
        </a:stretch>
      </xdr:blipFill>
      <xdr:spPr>
        <a:xfrm>
          <a:off x="646044" y="67569522"/>
          <a:ext cx="1031333" cy="1440000"/>
        </a:xfrm>
        <a:prstGeom prst="rect">
          <a:avLst/>
        </a:prstGeom>
      </xdr:spPr>
    </xdr:pic>
    <xdr:clientData/>
  </xdr:twoCellAnchor>
  <xdr:twoCellAnchor editAs="oneCell">
    <xdr:from>
      <xdr:col>1</xdr:col>
      <xdr:colOff>1192697</xdr:colOff>
      <xdr:row>106</xdr:row>
      <xdr:rowOff>41413</xdr:rowOff>
    </xdr:from>
    <xdr:to>
      <xdr:col>1</xdr:col>
      <xdr:colOff>3288459</xdr:colOff>
      <xdr:row>106</xdr:row>
      <xdr:rowOff>1481413</xdr:rowOff>
    </xdr:to>
    <xdr:pic>
      <xdr:nvPicPr>
        <xdr:cNvPr id="25" name="Slika 24">
          <a:extLst>
            <a:ext uri="{FF2B5EF4-FFF2-40B4-BE49-F238E27FC236}">
              <a16:creationId xmlns:a16="http://schemas.microsoft.com/office/drawing/2014/main" id="{91249F61-B07C-09CE-D99B-557F39C8A06D}"/>
            </a:ext>
          </a:extLst>
        </xdr:cNvPr>
        <xdr:cNvPicPr>
          <a:picLocks noChangeAspect="1"/>
        </xdr:cNvPicPr>
      </xdr:nvPicPr>
      <xdr:blipFill>
        <a:blip xmlns:r="http://schemas.openxmlformats.org/officeDocument/2006/relationships" r:embed="rId18"/>
        <a:stretch>
          <a:fillRect/>
        </a:stretch>
      </xdr:blipFill>
      <xdr:spPr>
        <a:xfrm>
          <a:off x="1755914" y="46954109"/>
          <a:ext cx="2095762" cy="1440000"/>
        </a:xfrm>
        <a:prstGeom prst="rect">
          <a:avLst/>
        </a:prstGeom>
      </xdr:spPr>
    </xdr:pic>
    <xdr:clientData/>
  </xdr:twoCellAnchor>
  <xdr:twoCellAnchor editAs="oneCell">
    <xdr:from>
      <xdr:col>1</xdr:col>
      <xdr:colOff>33131</xdr:colOff>
      <xdr:row>51</xdr:row>
      <xdr:rowOff>41413</xdr:rowOff>
    </xdr:from>
    <xdr:to>
      <xdr:col>1</xdr:col>
      <xdr:colOff>2064532</xdr:colOff>
      <xdr:row>51</xdr:row>
      <xdr:rowOff>1481413</xdr:rowOff>
    </xdr:to>
    <xdr:pic>
      <xdr:nvPicPr>
        <xdr:cNvPr id="26" name="Slika 25">
          <a:extLst>
            <a:ext uri="{FF2B5EF4-FFF2-40B4-BE49-F238E27FC236}">
              <a16:creationId xmlns:a16="http://schemas.microsoft.com/office/drawing/2014/main" id="{60CB8775-1679-09C6-2720-C8F8F0E8B518}"/>
            </a:ext>
          </a:extLst>
        </xdr:cNvPr>
        <xdr:cNvPicPr>
          <a:picLocks noChangeAspect="1"/>
        </xdr:cNvPicPr>
      </xdr:nvPicPr>
      <xdr:blipFill>
        <a:blip xmlns:r="http://schemas.openxmlformats.org/officeDocument/2006/relationships" r:embed="rId19"/>
        <a:stretch>
          <a:fillRect/>
        </a:stretch>
      </xdr:blipFill>
      <xdr:spPr>
        <a:xfrm>
          <a:off x="596348" y="24400565"/>
          <a:ext cx="2031401" cy="1440000"/>
        </a:xfrm>
        <a:prstGeom prst="rect">
          <a:avLst/>
        </a:prstGeom>
      </xdr:spPr>
    </xdr:pic>
    <xdr:clientData/>
  </xdr:twoCellAnchor>
  <xdr:twoCellAnchor editAs="oneCell">
    <xdr:from>
      <xdr:col>1</xdr:col>
      <xdr:colOff>33131</xdr:colOff>
      <xdr:row>35</xdr:row>
      <xdr:rowOff>57978</xdr:rowOff>
    </xdr:from>
    <xdr:to>
      <xdr:col>1</xdr:col>
      <xdr:colOff>1527617</xdr:colOff>
      <xdr:row>35</xdr:row>
      <xdr:rowOff>1497978</xdr:rowOff>
    </xdr:to>
    <xdr:pic>
      <xdr:nvPicPr>
        <xdr:cNvPr id="27" name="Slika 26">
          <a:extLst>
            <a:ext uri="{FF2B5EF4-FFF2-40B4-BE49-F238E27FC236}">
              <a16:creationId xmlns:a16="http://schemas.microsoft.com/office/drawing/2014/main" id="{20ED07D8-6625-F73E-DAD9-859D16F49C99}"/>
            </a:ext>
          </a:extLst>
        </xdr:cNvPr>
        <xdr:cNvPicPr>
          <a:picLocks noChangeAspect="1"/>
        </xdr:cNvPicPr>
      </xdr:nvPicPr>
      <xdr:blipFill>
        <a:blip xmlns:r="http://schemas.openxmlformats.org/officeDocument/2006/relationships" r:embed="rId20"/>
        <a:stretch>
          <a:fillRect/>
        </a:stretch>
      </xdr:blipFill>
      <xdr:spPr>
        <a:xfrm>
          <a:off x="596348" y="16341587"/>
          <a:ext cx="1494486" cy="1440000"/>
        </a:xfrm>
        <a:prstGeom prst="rect">
          <a:avLst/>
        </a:prstGeom>
      </xdr:spPr>
    </xdr:pic>
    <xdr:clientData/>
  </xdr:twoCellAnchor>
  <xdr:twoCellAnchor editAs="oneCell">
    <xdr:from>
      <xdr:col>1</xdr:col>
      <xdr:colOff>2128632</xdr:colOff>
      <xdr:row>51</xdr:row>
      <xdr:rowOff>33130</xdr:rowOff>
    </xdr:from>
    <xdr:to>
      <xdr:col>3</xdr:col>
      <xdr:colOff>325424</xdr:colOff>
      <xdr:row>51</xdr:row>
      <xdr:rowOff>1473130</xdr:rowOff>
    </xdr:to>
    <xdr:pic>
      <xdr:nvPicPr>
        <xdr:cNvPr id="28" name="Slika 27">
          <a:extLst>
            <a:ext uri="{FF2B5EF4-FFF2-40B4-BE49-F238E27FC236}">
              <a16:creationId xmlns:a16="http://schemas.microsoft.com/office/drawing/2014/main" id="{12A9DA63-5A53-A683-50B0-0717FA020D7A}"/>
            </a:ext>
          </a:extLst>
        </xdr:cNvPr>
        <xdr:cNvPicPr>
          <a:picLocks noChangeAspect="1"/>
        </xdr:cNvPicPr>
      </xdr:nvPicPr>
      <xdr:blipFill>
        <a:blip xmlns:r="http://schemas.openxmlformats.org/officeDocument/2006/relationships" r:embed="rId21"/>
        <a:stretch>
          <a:fillRect/>
        </a:stretch>
      </xdr:blipFill>
      <xdr:spPr>
        <a:xfrm>
          <a:off x="2691849" y="23257565"/>
          <a:ext cx="2064771" cy="1440000"/>
        </a:xfrm>
        <a:prstGeom prst="rect">
          <a:avLst/>
        </a:prstGeom>
      </xdr:spPr>
    </xdr:pic>
    <xdr:clientData/>
  </xdr:twoCellAnchor>
  <xdr:twoCellAnchor editAs="oneCell">
    <xdr:from>
      <xdr:col>1</xdr:col>
      <xdr:colOff>66261</xdr:colOff>
      <xdr:row>56</xdr:row>
      <xdr:rowOff>24848</xdr:rowOff>
    </xdr:from>
    <xdr:to>
      <xdr:col>1</xdr:col>
      <xdr:colOff>2938261</xdr:colOff>
      <xdr:row>56</xdr:row>
      <xdr:rowOff>1464848</xdr:rowOff>
    </xdr:to>
    <xdr:pic>
      <xdr:nvPicPr>
        <xdr:cNvPr id="29" name="Slika 28">
          <a:extLst>
            <a:ext uri="{FF2B5EF4-FFF2-40B4-BE49-F238E27FC236}">
              <a16:creationId xmlns:a16="http://schemas.microsoft.com/office/drawing/2014/main" id="{1CB8477A-53D5-7478-0700-C29C06F9C536}"/>
            </a:ext>
          </a:extLst>
        </xdr:cNvPr>
        <xdr:cNvPicPr>
          <a:picLocks noChangeAspect="1"/>
        </xdr:cNvPicPr>
      </xdr:nvPicPr>
      <xdr:blipFill>
        <a:blip xmlns:r="http://schemas.openxmlformats.org/officeDocument/2006/relationships" r:embed="rId22"/>
        <a:stretch>
          <a:fillRect/>
        </a:stretch>
      </xdr:blipFill>
      <xdr:spPr>
        <a:xfrm>
          <a:off x="629478" y="26396674"/>
          <a:ext cx="2872000" cy="1440000"/>
        </a:xfrm>
        <a:prstGeom prst="rect">
          <a:avLst/>
        </a:prstGeom>
      </xdr:spPr>
    </xdr:pic>
    <xdr:clientData/>
  </xdr:twoCellAnchor>
  <xdr:twoCellAnchor editAs="oneCell">
    <xdr:from>
      <xdr:col>1</xdr:col>
      <xdr:colOff>3039719</xdr:colOff>
      <xdr:row>56</xdr:row>
      <xdr:rowOff>16565</xdr:rowOff>
    </xdr:from>
    <xdr:to>
      <xdr:col>4</xdr:col>
      <xdr:colOff>77196</xdr:colOff>
      <xdr:row>56</xdr:row>
      <xdr:rowOff>1456565</xdr:rowOff>
    </xdr:to>
    <xdr:pic>
      <xdr:nvPicPr>
        <xdr:cNvPr id="30" name="Slika 29">
          <a:extLst>
            <a:ext uri="{FF2B5EF4-FFF2-40B4-BE49-F238E27FC236}">
              <a16:creationId xmlns:a16="http://schemas.microsoft.com/office/drawing/2014/main" id="{46EF2218-329F-1B42-F256-20C009459602}"/>
            </a:ext>
          </a:extLst>
        </xdr:cNvPr>
        <xdr:cNvPicPr>
          <a:picLocks noChangeAspect="1"/>
        </xdr:cNvPicPr>
      </xdr:nvPicPr>
      <xdr:blipFill>
        <a:blip xmlns:r="http://schemas.openxmlformats.org/officeDocument/2006/relationships" r:embed="rId23"/>
        <a:stretch>
          <a:fillRect/>
        </a:stretch>
      </xdr:blipFill>
      <xdr:spPr>
        <a:xfrm>
          <a:off x="3602936" y="26388391"/>
          <a:ext cx="1501803" cy="1440000"/>
        </a:xfrm>
        <a:prstGeom prst="rect">
          <a:avLst/>
        </a:prstGeom>
      </xdr:spPr>
    </xdr:pic>
    <xdr:clientData/>
  </xdr:twoCellAnchor>
  <xdr:twoCellAnchor editAs="oneCell">
    <xdr:from>
      <xdr:col>1</xdr:col>
      <xdr:colOff>41413</xdr:colOff>
      <xdr:row>64</xdr:row>
      <xdr:rowOff>41413</xdr:rowOff>
    </xdr:from>
    <xdr:to>
      <xdr:col>1</xdr:col>
      <xdr:colOff>1808270</xdr:colOff>
      <xdr:row>64</xdr:row>
      <xdr:rowOff>1481413</xdr:rowOff>
    </xdr:to>
    <xdr:pic>
      <xdr:nvPicPr>
        <xdr:cNvPr id="31" name="Slika 30">
          <a:extLst>
            <a:ext uri="{FF2B5EF4-FFF2-40B4-BE49-F238E27FC236}">
              <a16:creationId xmlns:a16="http://schemas.microsoft.com/office/drawing/2014/main" id="{FB9CDC51-B992-D861-AB05-FD1CFC77F3F4}"/>
            </a:ext>
          </a:extLst>
        </xdr:cNvPr>
        <xdr:cNvPicPr>
          <a:picLocks noChangeAspect="1"/>
        </xdr:cNvPicPr>
      </xdr:nvPicPr>
      <xdr:blipFill>
        <a:blip xmlns:r="http://schemas.openxmlformats.org/officeDocument/2006/relationships" r:embed="rId24"/>
        <a:stretch>
          <a:fillRect/>
        </a:stretch>
      </xdr:blipFill>
      <xdr:spPr>
        <a:xfrm>
          <a:off x="604630" y="32815696"/>
          <a:ext cx="1766857" cy="1440000"/>
        </a:xfrm>
        <a:prstGeom prst="rect">
          <a:avLst/>
        </a:prstGeom>
      </xdr:spPr>
    </xdr:pic>
    <xdr:clientData/>
  </xdr:twoCellAnchor>
  <xdr:twoCellAnchor editAs="oneCell">
    <xdr:from>
      <xdr:col>1</xdr:col>
      <xdr:colOff>49696</xdr:colOff>
      <xdr:row>70</xdr:row>
      <xdr:rowOff>33131</xdr:rowOff>
    </xdr:from>
    <xdr:to>
      <xdr:col>1</xdr:col>
      <xdr:colOff>2504491</xdr:colOff>
      <xdr:row>70</xdr:row>
      <xdr:rowOff>1473131</xdr:rowOff>
    </xdr:to>
    <xdr:pic>
      <xdr:nvPicPr>
        <xdr:cNvPr id="32" name="Slika 31">
          <a:extLst>
            <a:ext uri="{FF2B5EF4-FFF2-40B4-BE49-F238E27FC236}">
              <a16:creationId xmlns:a16="http://schemas.microsoft.com/office/drawing/2014/main" id="{9E1D3C20-A6A1-2D29-1F1D-7AC1E5453BCF}"/>
            </a:ext>
          </a:extLst>
        </xdr:cNvPr>
        <xdr:cNvPicPr>
          <a:picLocks noChangeAspect="1"/>
        </xdr:cNvPicPr>
      </xdr:nvPicPr>
      <xdr:blipFill>
        <a:blip xmlns:r="http://schemas.openxmlformats.org/officeDocument/2006/relationships" r:embed="rId25"/>
        <a:stretch>
          <a:fillRect/>
        </a:stretch>
      </xdr:blipFill>
      <xdr:spPr>
        <a:xfrm>
          <a:off x="612913" y="35259066"/>
          <a:ext cx="2454795" cy="1440000"/>
        </a:xfrm>
        <a:prstGeom prst="rect">
          <a:avLst/>
        </a:prstGeom>
      </xdr:spPr>
    </xdr:pic>
    <xdr:clientData/>
  </xdr:twoCellAnchor>
  <xdr:twoCellAnchor editAs="oneCell">
    <xdr:from>
      <xdr:col>1</xdr:col>
      <xdr:colOff>66261</xdr:colOff>
      <xdr:row>272</xdr:row>
      <xdr:rowOff>41414</xdr:rowOff>
    </xdr:from>
    <xdr:to>
      <xdr:col>1</xdr:col>
      <xdr:colOff>1200361</xdr:colOff>
      <xdr:row>272</xdr:row>
      <xdr:rowOff>1481414</xdr:rowOff>
    </xdr:to>
    <xdr:pic>
      <xdr:nvPicPr>
        <xdr:cNvPr id="33" name="Slika 32">
          <a:extLst>
            <a:ext uri="{FF2B5EF4-FFF2-40B4-BE49-F238E27FC236}">
              <a16:creationId xmlns:a16="http://schemas.microsoft.com/office/drawing/2014/main" id="{3B30587A-A492-96B9-7889-48733E8764DC}"/>
            </a:ext>
          </a:extLst>
        </xdr:cNvPr>
        <xdr:cNvPicPr>
          <a:picLocks noChangeAspect="1"/>
        </xdr:cNvPicPr>
      </xdr:nvPicPr>
      <xdr:blipFill>
        <a:blip xmlns:r="http://schemas.openxmlformats.org/officeDocument/2006/relationships" r:embed="rId26"/>
        <a:stretch>
          <a:fillRect/>
        </a:stretch>
      </xdr:blipFill>
      <xdr:spPr>
        <a:xfrm>
          <a:off x="629478" y="167739392"/>
          <a:ext cx="1134100" cy="1440000"/>
        </a:xfrm>
        <a:prstGeom prst="rect">
          <a:avLst/>
        </a:prstGeom>
      </xdr:spPr>
    </xdr:pic>
    <xdr:clientData/>
  </xdr:twoCellAnchor>
  <xdr:twoCellAnchor editAs="oneCell">
    <xdr:from>
      <xdr:col>1</xdr:col>
      <xdr:colOff>41413</xdr:colOff>
      <xdr:row>270</xdr:row>
      <xdr:rowOff>33130</xdr:rowOff>
    </xdr:from>
    <xdr:to>
      <xdr:col>1</xdr:col>
      <xdr:colOff>1444589</xdr:colOff>
      <xdr:row>270</xdr:row>
      <xdr:rowOff>1473130</xdr:rowOff>
    </xdr:to>
    <xdr:pic>
      <xdr:nvPicPr>
        <xdr:cNvPr id="34" name="Slika 33">
          <a:extLst>
            <a:ext uri="{FF2B5EF4-FFF2-40B4-BE49-F238E27FC236}">
              <a16:creationId xmlns:a16="http://schemas.microsoft.com/office/drawing/2014/main" id="{1D108914-CB37-B8B3-D08A-85BCF4B140E0}"/>
            </a:ext>
          </a:extLst>
        </xdr:cNvPr>
        <xdr:cNvPicPr>
          <a:picLocks noChangeAspect="1"/>
        </xdr:cNvPicPr>
      </xdr:nvPicPr>
      <xdr:blipFill>
        <a:blip xmlns:r="http://schemas.openxmlformats.org/officeDocument/2006/relationships" r:embed="rId27"/>
        <a:stretch>
          <a:fillRect/>
        </a:stretch>
      </xdr:blipFill>
      <xdr:spPr>
        <a:xfrm>
          <a:off x="604630" y="165850956"/>
          <a:ext cx="1403176" cy="1440000"/>
        </a:xfrm>
        <a:prstGeom prst="rect">
          <a:avLst/>
        </a:prstGeom>
      </xdr:spPr>
    </xdr:pic>
    <xdr:clientData/>
  </xdr:twoCellAnchor>
  <xdr:twoCellAnchor editAs="oneCell">
    <xdr:from>
      <xdr:col>1</xdr:col>
      <xdr:colOff>1258958</xdr:colOff>
      <xdr:row>272</xdr:row>
      <xdr:rowOff>57978</xdr:rowOff>
    </xdr:from>
    <xdr:to>
      <xdr:col>1</xdr:col>
      <xdr:colOff>3094825</xdr:colOff>
      <xdr:row>272</xdr:row>
      <xdr:rowOff>1497978</xdr:rowOff>
    </xdr:to>
    <xdr:pic>
      <xdr:nvPicPr>
        <xdr:cNvPr id="35" name="Slika 34">
          <a:extLst>
            <a:ext uri="{FF2B5EF4-FFF2-40B4-BE49-F238E27FC236}">
              <a16:creationId xmlns:a16="http://schemas.microsoft.com/office/drawing/2014/main" id="{A6C6F21E-B71C-1380-6406-065E3A1A0AA5}"/>
            </a:ext>
          </a:extLst>
        </xdr:cNvPr>
        <xdr:cNvPicPr>
          <a:picLocks noChangeAspect="1"/>
        </xdr:cNvPicPr>
      </xdr:nvPicPr>
      <xdr:blipFill>
        <a:blip xmlns:r="http://schemas.openxmlformats.org/officeDocument/2006/relationships" r:embed="rId28"/>
        <a:stretch>
          <a:fillRect/>
        </a:stretch>
      </xdr:blipFill>
      <xdr:spPr>
        <a:xfrm>
          <a:off x="1822175" y="168534521"/>
          <a:ext cx="1835867" cy="1440000"/>
        </a:xfrm>
        <a:prstGeom prst="rect">
          <a:avLst/>
        </a:prstGeom>
      </xdr:spPr>
    </xdr:pic>
    <xdr:clientData/>
  </xdr:twoCellAnchor>
  <xdr:twoCellAnchor editAs="oneCell">
    <xdr:from>
      <xdr:col>1</xdr:col>
      <xdr:colOff>49697</xdr:colOff>
      <xdr:row>274</xdr:row>
      <xdr:rowOff>49696</xdr:rowOff>
    </xdr:from>
    <xdr:to>
      <xdr:col>1</xdr:col>
      <xdr:colOff>1026658</xdr:colOff>
      <xdr:row>274</xdr:row>
      <xdr:rowOff>1489696</xdr:rowOff>
    </xdr:to>
    <xdr:pic>
      <xdr:nvPicPr>
        <xdr:cNvPr id="36" name="Slika 35">
          <a:extLst>
            <a:ext uri="{FF2B5EF4-FFF2-40B4-BE49-F238E27FC236}">
              <a16:creationId xmlns:a16="http://schemas.microsoft.com/office/drawing/2014/main" id="{A88349DE-B4E9-2E6C-4B4C-09C7B86C8824}"/>
            </a:ext>
          </a:extLst>
        </xdr:cNvPr>
        <xdr:cNvPicPr>
          <a:picLocks noChangeAspect="1"/>
        </xdr:cNvPicPr>
      </xdr:nvPicPr>
      <xdr:blipFill>
        <a:blip xmlns:r="http://schemas.openxmlformats.org/officeDocument/2006/relationships" r:embed="rId29"/>
        <a:stretch>
          <a:fillRect/>
        </a:stretch>
      </xdr:blipFill>
      <xdr:spPr>
        <a:xfrm>
          <a:off x="612914" y="171184957"/>
          <a:ext cx="976961" cy="1440000"/>
        </a:xfrm>
        <a:prstGeom prst="rect">
          <a:avLst/>
        </a:prstGeom>
      </xdr:spPr>
    </xdr:pic>
    <xdr:clientData/>
  </xdr:twoCellAnchor>
  <xdr:twoCellAnchor editAs="oneCell">
    <xdr:from>
      <xdr:col>1</xdr:col>
      <xdr:colOff>66260</xdr:colOff>
      <xdr:row>276</xdr:row>
      <xdr:rowOff>57979</xdr:rowOff>
    </xdr:from>
    <xdr:to>
      <xdr:col>1</xdr:col>
      <xdr:colOff>2516824</xdr:colOff>
      <xdr:row>276</xdr:row>
      <xdr:rowOff>1497979</xdr:rowOff>
    </xdr:to>
    <xdr:pic>
      <xdr:nvPicPr>
        <xdr:cNvPr id="37" name="Slika 36">
          <a:extLst>
            <a:ext uri="{FF2B5EF4-FFF2-40B4-BE49-F238E27FC236}">
              <a16:creationId xmlns:a16="http://schemas.microsoft.com/office/drawing/2014/main" id="{F0D78C51-93E1-1C7F-CFB9-129B93CD4C8F}"/>
            </a:ext>
          </a:extLst>
        </xdr:cNvPr>
        <xdr:cNvPicPr>
          <a:picLocks noChangeAspect="1"/>
        </xdr:cNvPicPr>
      </xdr:nvPicPr>
      <xdr:blipFill>
        <a:blip xmlns:r="http://schemas.openxmlformats.org/officeDocument/2006/relationships" r:embed="rId30"/>
        <a:stretch>
          <a:fillRect/>
        </a:stretch>
      </xdr:blipFill>
      <xdr:spPr>
        <a:xfrm>
          <a:off x="629477" y="173528936"/>
          <a:ext cx="2450564" cy="1440000"/>
        </a:xfrm>
        <a:prstGeom prst="rect">
          <a:avLst/>
        </a:prstGeom>
      </xdr:spPr>
    </xdr:pic>
    <xdr:clientData/>
  </xdr:twoCellAnchor>
  <xdr:twoCellAnchor editAs="oneCell">
    <xdr:from>
      <xdr:col>1</xdr:col>
      <xdr:colOff>82826</xdr:colOff>
      <xdr:row>278</xdr:row>
      <xdr:rowOff>33131</xdr:rowOff>
    </xdr:from>
    <xdr:to>
      <xdr:col>1</xdr:col>
      <xdr:colOff>1419759</xdr:colOff>
      <xdr:row>278</xdr:row>
      <xdr:rowOff>1473131</xdr:rowOff>
    </xdr:to>
    <xdr:pic>
      <xdr:nvPicPr>
        <xdr:cNvPr id="38" name="Slika 37">
          <a:extLst>
            <a:ext uri="{FF2B5EF4-FFF2-40B4-BE49-F238E27FC236}">
              <a16:creationId xmlns:a16="http://schemas.microsoft.com/office/drawing/2014/main" id="{0BF409A9-F975-ECEB-29A7-D11871C4105D}"/>
            </a:ext>
          </a:extLst>
        </xdr:cNvPr>
        <xdr:cNvPicPr>
          <a:picLocks noChangeAspect="1"/>
        </xdr:cNvPicPr>
      </xdr:nvPicPr>
      <xdr:blipFill>
        <a:blip xmlns:r="http://schemas.openxmlformats.org/officeDocument/2006/relationships" r:embed="rId31"/>
        <a:stretch>
          <a:fillRect/>
        </a:stretch>
      </xdr:blipFill>
      <xdr:spPr>
        <a:xfrm>
          <a:off x="646043" y="177454892"/>
          <a:ext cx="1336933" cy="1440000"/>
        </a:xfrm>
        <a:prstGeom prst="rect">
          <a:avLst/>
        </a:prstGeom>
      </xdr:spPr>
    </xdr:pic>
    <xdr:clientData/>
  </xdr:twoCellAnchor>
  <xdr:twoCellAnchor editAs="oneCell">
    <xdr:from>
      <xdr:col>1</xdr:col>
      <xdr:colOff>1540565</xdr:colOff>
      <xdr:row>278</xdr:row>
      <xdr:rowOff>33131</xdr:rowOff>
    </xdr:from>
    <xdr:to>
      <xdr:col>1</xdr:col>
      <xdr:colOff>2955829</xdr:colOff>
      <xdr:row>278</xdr:row>
      <xdr:rowOff>1473131</xdr:rowOff>
    </xdr:to>
    <xdr:pic>
      <xdr:nvPicPr>
        <xdr:cNvPr id="39" name="Slika 38">
          <a:extLst>
            <a:ext uri="{FF2B5EF4-FFF2-40B4-BE49-F238E27FC236}">
              <a16:creationId xmlns:a16="http://schemas.microsoft.com/office/drawing/2014/main" id="{E60F33F7-A85B-E1AC-F9F3-9D679E2DE519}"/>
            </a:ext>
          </a:extLst>
        </xdr:cNvPr>
        <xdr:cNvPicPr>
          <a:picLocks noChangeAspect="1"/>
        </xdr:cNvPicPr>
      </xdr:nvPicPr>
      <xdr:blipFill>
        <a:blip xmlns:r="http://schemas.openxmlformats.org/officeDocument/2006/relationships" r:embed="rId32"/>
        <a:stretch>
          <a:fillRect/>
        </a:stretch>
      </xdr:blipFill>
      <xdr:spPr>
        <a:xfrm>
          <a:off x="2103782" y="177289240"/>
          <a:ext cx="1415264" cy="1440000"/>
        </a:xfrm>
        <a:prstGeom prst="rect">
          <a:avLst/>
        </a:prstGeom>
      </xdr:spPr>
    </xdr:pic>
    <xdr:clientData/>
  </xdr:twoCellAnchor>
  <xdr:twoCellAnchor editAs="oneCell">
    <xdr:from>
      <xdr:col>1</xdr:col>
      <xdr:colOff>57979</xdr:colOff>
      <xdr:row>281</xdr:row>
      <xdr:rowOff>33130</xdr:rowOff>
    </xdr:from>
    <xdr:to>
      <xdr:col>1</xdr:col>
      <xdr:colOff>2276995</xdr:colOff>
      <xdr:row>281</xdr:row>
      <xdr:rowOff>1473130</xdr:rowOff>
    </xdr:to>
    <xdr:pic>
      <xdr:nvPicPr>
        <xdr:cNvPr id="40" name="Slika 39">
          <a:extLst>
            <a:ext uri="{FF2B5EF4-FFF2-40B4-BE49-F238E27FC236}">
              <a16:creationId xmlns:a16="http://schemas.microsoft.com/office/drawing/2014/main" id="{305190A6-9DF1-4506-890D-751E9D981F71}"/>
            </a:ext>
          </a:extLst>
        </xdr:cNvPr>
        <xdr:cNvPicPr>
          <a:picLocks noChangeAspect="1"/>
        </xdr:cNvPicPr>
      </xdr:nvPicPr>
      <xdr:blipFill>
        <a:blip xmlns:r="http://schemas.openxmlformats.org/officeDocument/2006/relationships" r:embed="rId33"/>
        <a:stretch>
          <a:fillRect/>
        </a:stretch>
      </xdr:blipFill>
      <xdr:spPr>
        <a:xfrm>
          <a:off x="621196" y="181728717"/>
          <a:ext cx="2219016" cy="1440000"/>
        </a:xfrm>
        <a:prstGeom prst="rect">
          <a:avLst/>
        </a:prstGeom>
      </xdr:spPr>
    </xdr:pic>
    <xdr:clientData/>
  </xdr:twoCellAnchor>
  <xdr:twoCellAnchor editAs="oneCell">
    <xdr:from>
      <xdr:col>1</xdr:col>
      <xdr:colOff>24848</xdr:colOff>
      <xdr:row>283</xdr:row>
      <xdr:rowOff>41413</xdr:rowOff>
    </xdr:from>
    <xdr:to>
      <xdr:col>1</xdr:col>
      <xdr:colOff>2150562</xdr:colOff>
      <xdr:row>283</xdr:row>
      <xdr:rowOff>1481413</xdr:rowOff>
    </xdr:to>
    <xdr:pic>
      <xdr:nvPicPr>
        <xdr:cNvPr id="41" name="Slika 40">
          <a:extLst>
            <a:ext uri="{FF2B5EF4-FFF2-40B4-BE49-F238E27FC236}">
              <a16:creationId xmlns:a16="http://schemas.microsoft.com/office/drawing/2014/main" id="{F641923B-9904-4F74-8908-0209E55F79DF}"/>
            </a:ext>
          </a:extLst>
        </xdr:cNvPr>
        <xdr:cNvPicPr>
          <a:picLocks noChangeAspect="1"/>
        </xdr:cNvPicPr>
      </xdr:nvPicPr>
      <xdr:blipFill>
        <a:blip xmlns:r="http://schemas.openxmlformats.org/officeDocument/2006/relationships" r:embed="rId34"/>
        <a:stretch>
          <a:fillRect/>
        </a:stretch>
      </xdr:blipFill>
      <xdr:spPr>
        <a:xfrm>
          <a:off x="588065" y="185961130"/>
          <a:ext cx="2125714" cy="144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57979</xdr:colOff>
      <xdr:row>45</xdr:row>
      <xdr:rowOff>41413</xdr:rowOff>
    </xdr:from>
    <xdr:to>
      <xdr:col>1</xdr:col>
      <xdr:colOff>1874915</xdr:colOff>
      <xdr:row>45</xdr:row>
      <xdr:rowOff>1481413</xdr:rowOff>
    </xdr:to>
    <xdr:pic>
      <xdr:nvPicPr>
        <xdr:cNvPr id="2" name="Slika 1">
          <a:extLst>
            <a:ext uri="{FF2B5EF4-FFF2-40B4-BE49-F238E27FC236}">
              <a16:creationId xmlns:a16="http://schemas.microsoft.com/office/drawing/2014/main" id="{0020A566-923C-D5B2-47B8-96A42E27C715}"/>
            </a:ext>
          </a:extLst>
        </xdr:cNvPr>
        <xdr:cNvPicPr>
          <a:picLocks noChangeAspect="1"/>
        </xdr:cNvPicPr>
      </xdr:nvPicPr>
      <xdr:blipFill>
        <a:blip xmlns:r="http://schemas.openxmlformats.org/officeDocument/2006/relationships" r:embed="rId1"/>
        <a:stretch>
          <a:fillRect/>
        </a:stretch>
      </xdr:blipFill>
      <xdr:spPr>
        <a:xfrm>
          <a:off x="579783" y="12092609"/>
          <a:ext cx="1816936" cy="1440000"/>
        </a:xfrm>
        <a:prstGeom prst="rect">
          <a:avLst/>
        </a:prstGeom>
      </xdr:spPr>
    </xdr:pic>
    <xdr:clientData/>
  </xdr:twoCellAnchor>
  <xdr:twoCellAnchor editAs="oneCell">
    <xdr:from>
      <xdr:col>1</xdr:col>
      <xdr:colOff>49695</xdr:colOff>
      <xdr:row>133</xdr:row>
      <xdr:rowOff>24846</xdr:rowOff>
    </xdr:from>
    <xdr:to>
      <xdr:col>1</xdr:col>
      <xdr:colOff>2244574</xdr:colOff>
      <xdr:row>133</xdr:row>
      <xdr:rowOff>1464846</xdr:rowOff>
    </xdr:to>
    <xdr:pic>
      <xdr:nvPicPr>
        <xdr:cNvPr id="3" name="Slika 2">
          <a:extLst>
            <a:ext uri="{FF2B5EF4-FFF2-40B4-BE49-F238E27FC236}">
              <a16:creationId xmlns:a16="http://schemas.microsoft.com/office/drawing/2014/main" id="{AB617C21-A058-4CF6-891A-0BE5DD8A4B54}"/>
            </a:ext>
          </a:extLst>
        </xdr:cNvPr>
        <xdr:cNvPicPr>
          <a:picLocks noChangeAspect="1"/>
        </xdr:cNvPicPr>
      </xdr:nvPicPr>
      <xdr:blipFill>
        <a:blip xmlns:r="http://schemas.openxmlformats.org/officeDocument/2006/relationships" r:embed="rId2"/>
        <a:stretch>
          <a:fillRect/>
        </a:stretch>
      </xdr:blipFill>
      <xdr:spPr>
        <a:xfrm>
          <a:off x="571499" y="70559542"/>
          <a:ext cx="2194879" cy="1440000"/>
        </a:xfrm>
        <a:prstGeom prst="rect">
          <a:avLst/>
        </a:prstGeom>
      </xdr:spPr>
    </xdr:pic>
    <xdr:clientData/>
  </xdr:twoCellAnchor>
  <xdr:twoCellAnchor editAs="oneCell">
    <xdr:from>
      <xdr:col>1</xdr:col>
      <xdr:colOff>24849</xdr:colOff>
      <xdr:row>62</xdr:row>
      <xdr:rowOff>41413</xdr:rowOff>
    </xdr:from>
    <xdr:to>
      <xdr:col>1</xdr:col>
      <xdr:colOff>1078044</xdr:colOff>
      <xdr:row>62</xdr:row>
      <xdr:rowOff>1481413</xdr:rowOff>
    </xdr:to>
    <xdr:pic>
      <xdr:nvPicPr>
        <xdr:cNvPr id="4" name="Slika 3">
          <a:extLst>
            <a:ext uri="{FF2B5EF4-FFF2-40B4-BE49-F238E27FC236}">
              <a16:creationId xmlns:a16="http://schemas.microsoft.com/office/drawing/2014/main" id="{BFE198A3-A84F-D637-2671-65576B1464EC}"/>
            </a:ext>
          </a:extLst>
        </xdr:cNvPr>
        <xdr:cNvPicPr>
          <a:picLocks noChangeAspect="1"/>
        </xdr:cNvPicPr>
      </xdr:nvPicPr>
      <xdr:blipFill>
        <a:blip xmlns:r="http://schemas.openxmlformats.org/officeDocument/2006/relationships" r:embed="rId3"/>
        <a:stretch>
          <a:fillRect/>
        </a:stretch>
      </xdr:blipFill>
      <xdr:spPr>
        <a:xfrm>
          <a:off x="546653" y="25054891"/>
          <a:ext cx="1053195" cy="1440000"/>
        </a:xfrm>
        <a:prstGeom prst="rect">
          <a:avLst/>
        </a:prstGeom>
      </xdr:spPr>
    </xdr:pic>
    <xdr:clientData/>
  </xdr:twoCellAnchor>
  <xdr:twoCellAnchor editAs="oneCell">
    <xdr:from>
      <xdr:col>1</xdr:col>
      <xdr:colOff>1126436</xdr:colOff>
      <xdr:row>62</xdr:row>
      <xdr:rowOff>33131</xdr:rowOff>
    </xdr:from>
    <xdr:to>
      <xdr:col>1</xdr:col>
      <xdr:colOff>2118079</xdr:colOff>
      <xdr:row>62</xdr:row>
      <xdr:rowOff>1473131</xdr:rowOff>
    </xdr:to>
    <xdr:pic>
      <xdr:nvPicPr>
        <xdr:cNvPr id="5" name="Slika 4">
          <a:extLst>
            <a:ext uri="{FF2B5EF4-FFF2-40B4-BE49-F238E27FC236}">
              <a16:creationId xmlns:a16="http://schemas.microsoft.com/office/drawing/2014/main" id="{E074E6D5-392D-6102-45F4-F65B8606E086}"/>
            </a:ext>
          </a:extLst>
        </xdr:cNvPr>
        <xdr:cNvPicPr>
          <a:picLocks noChangeAspect="1"/>
        </xdr:cNvPicPr>
      </xdr:nvPicPr>
      <xdr:blipFill>
        <a:blip xmlns:r="http://schemas.openxmlformats.org/officeDocument/2006/relationships" r:embed="rId4"/>
        <a:stretch>
          <a:fillRect/>
        </a:stretch>
      </xdr:blipFill>
      <xdr:spPr>
        <a:xfrm>
          <a:off x="1648240" y="24814696"/>
          <a:ext cx="991643" cy="1440000"/>
        </a:xfrm>
        <a:prstGeom prst="rect">
          <a:avLst/>
        </a:prstGeom>
      </xdr:spPr>
    </xdr:pic>
    <xdr:clientData/>
  </xdr:twoCellAnchor>
  <xdr:twoCellAnchor editAs="oneCell">
    <xdr:from>
      <xdr:col>1</xdr:col>
      <xdr:colOff>74545</xdr:colOff>
      <xdr:row>20</xdr:row>
      <xdr:rowOff>41413</xdr:rowOff>
    </xdr:from>
    <xdr:to>
      <xdr:col>1</xdr:col>
      <xdr:colOff>2571168</xdr:colOff>
      <xdr:row>20</xdr:row>
      <xdr:rowOff>1481413</xdr:rowOff>
    </xdr:to>
    <xdr:pic>
      <xdr:nvPicPr>
        <xdr:cNvPr id="8" name="Slika 7">
          <a:extLst>
            <a:ext uri="{FF2B5EF4-FFF2-40B4-BE49-F238E27FC236}">
              <a16:creationId xmlns:a16="http://schemas.microsoft.com/office/drawing/2014/main" id="{40301CCF-32CA-3D8C-2C0B-3FE531848306}"/>
            </a:ext>
          </a:extLst>
        </xdr:cNvPr>
        <xdr:cNvPicPr>
          <a:picLocks noChangeAspect="1"/>
        </xdr:cNvPicPr>
      </xdr:nvPicPr>
      <xdr:blipFill>
        <a:blip xmlns:r="http://schemas.openxmlformats.org/officeDocument/2006/relationships" r:embed="rId5"/>
        <a:stretch>
          <a:fillRect/>
        </a:stretch>
      </xdr:blipFill>
      <xdr:spPr>
        <a:xfrm>
          <a:off x="596349" y="7562022"/>
          <a:ext cx="2496623" cy="1440000"/>
        </a:xfrm>
        <a:prstGeom prst="rect">
          <a:avLst/>
        </a:prstGeom>
      </xdr:spPr>
    </xdr:pic>
    <xdr:clientData/>
  </xdr:twoCellAnchor>
  <xdr:twoCellAnchor editAs="oneCell">
    <xdr:from>
      <xdr:col>1</xdr:col>
      <xdr:colOff>414131</xdr:colOff>
      <xdr:row>191</xdr:row>
      <xdr:rowOff>41413</xdr:rowOff>
    </xdr:from>
    <xdr:to>
      <xdr:col>1</xdr:col>
      <xdr:colOff>3440927</xdr:colOff>
      <xdr:row>191</xdr:row>
      <xdr:rowOff>1481413</xdr:rowOff>
    </xdr:to>
    <xdr:pic>
      <xdr:nvPicPr>
        <xdr:cNvPr id="7" name="Slika 6">
          <a:extLst>
            <a:ext uri="{FF2B5EF4-FFF2-40B4-BE49-F238E27FC236}">
              <a16:creationId xmlns:a16="http://schemas.microsoft.com/office/drawing/2014/main" id="{3B195DFF-7F03-48FB-73BB-0830F6A7D93C}"/>
            </a:ext>
          </a:extLst>
        </xdr:cNvPr>
        <xdr:cNvPicPr>
          <a:picLocks noChangeAspect="1"/>
        </xdr:cNvPicPr>
      </xdr:nvPicPr>
      <xdr:blipFill>
        <a:blip xmlns:r="http://schemas.openxmlformats.org/officeDocument/2006/relationships" r:embed="rId6"/>
        <a:stretch>
          <a:fillRect/>
        </a:stretch>
      </xdr:blipFill>
      <xdr:spPr>
        <a:xfrm>
          <a:off x="935935" y="131577522"/>
          <a:ext cx="3026796" cy="1440000"/>
        </a:xfrm>
        <a:prstGeom prst="rect">
          <a:avLst/>
        </a:prstGeom>
      </xdr:spPr>
    </xdr:pic>
    <xdr:clientData/>
  </xdr:twoCellAnchor>
  <xdr:twoCellAnchor editAs="oneCell">
    <xdr:from>
      <xdr:col>1</xdr:col>
      <xdr:colOff>405849</xdr:colOff>
      <xdr:row>196</xdr:row>
      <xdr:rowOff>33130</xdr:rowOff>
    </xdr:from>
    <xdr:to>
      <xdr:col>1</xdr:col>
      <xdr:colOff>3366976</xdr:colOff>
      <xdr:row>196</xdr:row>
      <xdr:rowOff>1473130</xdr:rowOff>
    </xdr:to>
    <xdr:pic>
      <xdr:nvPicPr>
        <xdr:cNvPr id="9" name="Slika 8">
          <a:extLst>
            <a:ext uri="{FF2B5EF4-FFF2-40B4-BE49-F238E27FC236}">
              <a16:creationId xmlns:a16="http://schemas.microsoft.com/office/drawing/2014/main" id="{A6D18EC3-2E93-5CC2-7E40-A2497BFEADA1}"/>
            </a:ext>
          </a:extLst>
        </xdr:cNvPr>
        <xdr:cNvPicPr>
          <a:picLocks noChangeAspect="1"/>
        </xdr:cNvPicPr>
      </xdr:nvPicPr>
      <xdr:blipFill>
        <a:blip xmlns:r="http://schemas.openxmlformats.org/officeDocument/2006/relationships" r:embed="rId7"/>
        <a:stretch>
          <a:fillRect/>
        </a:stretch>
      </xdr:blipFill>
      <xdr:spPr>
        <a:xfrm>
          <a:off x="927653" y="137797760"/>
          <a:ext cx="2961127" cy="1440000"/>
        </a:xfrm>
        <a:prstGeom prst="rect">
          <a:avLst/>
        </a:prstGeom>
      </xdr:spPr>
    </xdr:pic>
    <xdr:clientData/>
  </xdr:twoCellAnchor>
  <xdr:twoCellAnchor editAs="oneCell">
    <xdr:from>
      <xdr:col>1</xdr:col>
      <xdr:colOff>472109</xdr:colOff>
      <xdr:row>201</xdr:row>
      <xdr:rowOff>57978</xdr:rowOff>
    </xdr:from>
    <xdr:to>
      <xdr:col>1</xdr:col>
      <xdr:colOff>3523197</xdr:colOff>
      <xdr:row>201</xdr:row>
      <xdr:rowOff>1497978</xdr:rowOff>
    </xdr:to>
    <xdr:pic>
      <xdr:nvPicPr>
        <xdr:cNvPr id="10" name="Slika 9">
          <a:extLst>
            <a:ext uri="{FF2B5EF4-FFF2-40B4-BE49-F238E27FC236}">
              <a16:creationId xmlns:a16="http://schemas.microsoft.com/office/drawing/2014/main" id="{830EDDEE-B22E-8DE1-F833-634132132EED}"/>
            </a:ext>
          </a:extLst>
        </xdr:cNvPr>
        <xdr:cNvPicPr>
          <a:picLocks noChangeAspect="1"/>
        </xdr:cNvPicPr>
      </xdr:nvPicPr>
      <xdr:blipFill>
        <a:blip xmlns:r="http://schemas.openxmlformats.org/officeDocument/2006/relationships" r:embed="rId8"/>
        <a:stretch>
          <a:fillRect/>
        </a:stretch>
      </xdr:blipFill>
      <xdr:spPr>
        <a:xfrm>
          <a:off x="993913" y="143247717"/>
          <a:ext cx="3051088" cy="1440000"/>
        </a:xfrm>
        <a:prstGeom prst="rect">
          <a:avLst/>
        </a:prstGeom>
      </xdr:spPr>
    </xdr:pic>
    <xdr:clientData/>
  </xdr:twoCellAnchor>
  <xdr:twoCellAnchor editAs="oneCell">
    <xdr:from>
      <xdr:col>1</xdr:col>
      <xdr:colOff>389284</xdr:colOff>
      <xdr:row>206</xdr:row>
      <xdr:rowOff>33131</xdr:rowOff>
    </xdr:from>
    <xdr:to>
      <xdr:col>1</xdr:col>
      <xdr:colOff>3419425</xdr:colOff>
      <xdr:row>206</xdr:row>
      <xdr:rowOff>1473131</xdr:rowOff>
    </xdr:to>
    <xdr:pic>
      <xdr:nvPicPr>
        <xdr:cNvPr id="12" name="Slika 11">
          <a:extLst>
            <a:ext uri="{FF2B5EF4-FFF2-40B4-BE49-F238E27FC236}">
              <a16:creationId xmlns:a16="http://schemas.microsoft.com/office/drawing/2014/main" id="{9E31FCD1-DF02-FC36-0A4C-F7FE9393F912}"/>
            </a:ext>
          </a:extLst>
        </xdr:cNvPr>
        <xdr:cNvPicPr>
          <a:picLocks noChangeAspect="1"/>
        </xdr:cNvPicPr>
      </xdr:nvPicPr>
      <xdr:blipFill>
        <a:blip xmlns:r="http://schemas.openxmlformats.org/officeDocument/2006/relationships" r:embed="rId9"/>
        <a:stretch>
          <a:fillRect/>
        </a:stretch>
      </xdr:blipFill>
      <xdr:spPr>
        <a:xfrm>
          <a:off x="911088" y="149451392"/>
          <a:ext cx="3030141" cy="1440000"/>
        </a:xfrm>
        <a:prstGeom prst="rect">
          <a:avLst/>
        </a:prstGeom>
      </xdr:spPr>
    </xdr:pic>
    <xdr:clientData/>
  </xdr:twoCellAnchor>
  <xdr:twoCellAnchor editAs="oneCell">
    <xdr:from>
      <xdr:col>1</xdr:col>
      <xdr:colOff>339587</xdr:colOff>
      <xdr:row>211</xdr:row>
      <xdr:rowOff>33131</xdr:rowOff>
    </xdr:from>
    <xdr:to>
      <xdr:col>1</xdr:col>
      <xdr:colOff>3334787</xdr:colOff>
      <xdr:row>211</xdr:row>
      <xdr:rowOff>1473131</xdr:rowOff>
    </xdr:to>
    <xdr:pic>
      <xdr:nvPicPr>
        <xdr:cNvPr id="13" name="Slika 12">
          <a:extLst>
            <a:ext uri="{FF2B5EF4-FFF2-40B4-BE49-F238E27FC236}">
              <a16:creationId xmlns:a16="http://schemas.microsoft.com/office/drawing/2014/main" id="{D4669185-5EE2-844D-9827-4FCAFE1F6E31}"/>
            </a:ext>
          </a:extLst>
        </xdr:cNvPr>
        <xdr:cNvPicPr>
          <a:picLocks noChangeAspect="1"/>
        </xdr:cNvPicPr>
      </xdr:nvPicPr>
      <xdr:blipFill>
        <a:blip xmlns:r="http://schemas.openxmlformats.org/officeDocument/2006/relationships" r:embed="rId10"/>
        <a:stretch>
          <a:fillRect/>
        </a:stretch>
      </xdr:blipFill>
      <xdr:spPr>
        <a:xfrm>
          <a:off x="861391" y="154222174"/>
          <a:ext cx="2995200" cy="1440000"/>
        </a:xfrm>
        <a:prstGeom prst="rect">
          <a:avLst/>
        </a:prstGeom>
      </xdr:spPr>
    </xdr:pic>
    <xdr:clientData/>
  </xdr:twoCellAnchor>
  <xdr:twoCellAnchor editAs="oneCell">
    <xdr:from>
      <xdr:col>1</xdr:col>
      <xdr:colOff>256760</xdr:colOff>
      <xdr:row>213</xdr:row>
      <xdr:rowOff>41413</xdr:rowOff>
    </xdr:from>
    <xdr:to>
      <xdr:col>1</xdr:col>
      <xdr:colOff>1750760</xdr:colOff>
      <xdr:row>213</xdr:row>
      <xdr:rowOff>1481413</xdr:rowOff>
    </xdr:to>
    <xdr:pic>
      <xdr:nvPicPr>
        <xdr:cNvPr id="14" name="Slika 13">
          <a:extLst>
            <a:ext uri="{FF2B5EF4-FFF2-40B4-BE49-F238E27FC236}">
              <a16:creationId xmlns:a16="http://schemas.microsoft.com/office/drawing/2014/main" id="{1FF878DB-C656-395D-3F06-7923657434E6}"/>
            </a:ext>
          </a:extLst>
        </xdr:cNvPr>
        <xdr:cNvPicPr>
          <a:picLocks noChangeAspect="1"/>
        </xdr:cNvPicPr>
      </xdr:nvPicPr>
      <xdr:blipFill>
        <a:blip xmlns:r="http://schemas.openxmlformats.org/officeDocument/2006/relationships" r:embed="rId11"/>
        <a:stretch>
          <a:fillRect/>
        </a:stretch>
      </xdr:blipFill>
      <xdr:spPr>
        <a:xfrm>
          <a:off x="778564" y="158181261"/>
          <a:ext cx="1494000" cy="1440000"/>
        </a:xfrm>
        <a:prstGeom prst="rect">
          <a:avLst/>
        </a:prstGeom>
      </xdr:spPr>
    </xdr:pic>
    <xdr:clientData/>
  </xdr:twoCellAnchor>
  <xdr:twoCellAnchor editAs="oneCell">
    <xdr:from>
      <xdr:col>1</xdr:col>
      <xdr:colOff>1838739</xdr:colOff>
      <xdr:row>213</xdr:row>
      <xdr:rowOff>202510</xdr:rowOff>
    </xdr:from>
    <xdr:to>
      <xdr:col>1</xdr:col>
      <xdr:colOff>3535850</xdr:colOff>
      <xdr:row>213</xdr:row>
      <xdr:rowOff>1362075</xdr:rowOff>
    </xdr:to>
    <xdr:pic>
      <xdr:nvPicPr>
        <xdr:cNvPr id="15" name="Slika 14">
          <a:extLst>
            <a:ext uri="{FF2B5EF4-FFF2-40B4-BE49-F238E27FC236}">
              <a16:creationId xmlns:a16="http://schemas.microsoft.com/office/drawing/2014/main" id="{E66AEAB9-E9F6-1EBF-1266-105D9BB73B1C}"/>
            </a:ext>
          </a:extLst>
        </xdr:cNvPr>
        <xdr:cNvPicPr>
          <a:picLocks noChangeAspect="1"/>
        </xdr:cNvPicPr>
      </xdr:nvPicPr>
      <xdr:blipFill>
        <a:blip xmlns:r="http://schemas.openxmlformats.org/officeDocument/2006/relationships" r:embed="rId12"/>
        <a:stretch>
          <a:fillRect/>
        </a:stretch>
      </xdr:blipFill>
      <xdr:spPr>
        <a:xfrm>
          <a:off x="2362614" y="158003185"/>
          <a:ext cx="1697111" cy="1159565"/>
        </a:xfrm>
        <a:prstGeom prst="rect">
          <a:avLst/>
        </a:prstGeom>
      </xdr:spPr>
    </xdr:pic>
    <xdr:clientData/>
  </xdr:twoCellAnchor>
  <xdr:twoCellAnchor editAs="oneCell">
    <xdr:from>
      <xdr:col>1</xdr:col>
      <xdr:colOff>82826</xdr:colOff>
      <xdr:row>215</xdr:row>
      <xdr:rowOff>33131</xdr:rowOff>
    </xdr:from>
    <xdr:to>
      <xdr:col>1</xdr:col>
      <xdr:colOff>1384644</xdr:colOff>
      <xdr:row>215</xdr:row>
      <xdr:rowOff>1473131</xdr:rowOff>
    </xdr:to>
    <xdr:pic>
      <xdr:nvPicPr>
        <xdr:cNvPr id="16" name="Slika 15">
          <a:extLst>
            <a:ext uri="{FF2B5EF4-FFF2-40B4-BE49-F238E27FC236}">
              <a16:creationId xmlns:a16="http://schemas.microsoft.com/office/drawing/2014/main" id="{1C33B133-71A1-16C6-04CB-EEF16A59C89D}"/>
            </a:ext>
          </a:extLst>
        </xdr:cNvPr>
        <xdr:cNvPicPr>
          <a:picLocks noChangeAspect="1"/>
        </xdr:cNvPicPr>
      </xdr:nvPicPr>
      <xdr:blipFill>
        <a:blip xmlns:r="http://schemas.openxmlformats.org/officeDocument/2006/relationships" r:embed="rId13"/>
        <a:stretch>
          <a:fillRect/>
        </a:stretch>
      </xdr:blipFill>
      <xdr:spPr>
        <a:xfrm>
          <a:off x="604630" y="163747174"/>
          <a:ext cx="1301818" cy="1440000"/>
        </a:xfrm>
        <a:prstGeom prst="rect">
          <a:avLst/>
        </a:prstGeom>
      </xdr:spPr>
    </xdr:pic>
    <xdr:clientData/>
  </xdr:twoCellAnchor>
  <xdr:twoCellAnchor editAs="oneCell">
    <xdr:from>
      <xdr:col>1</xdr:col>
      <xdr:colOff>24849</xdr:colOff>
      <xdr:row>220</xdr:row>
      <xdr:rowOff>57979</xdr:rowOff>
    </xdr:from>
    <xdr:to>
      <xdr:col>1</xdr:col>
      <xdr:colOff>1312122</xdr:colOff>
      <xdr:row>220</xdr:row>
      <xdr:rowOff>1497979</xdr:rowOff>
    </xdr:to>
    <xdr:pic>
      <xdr:nvPicPr>
        <xdr:cNvPr id="17" name="Slika 16">
          <a:extLst>
            <a:ext uri="{FF2B5EF4-FFF2-40B4-BE49-F238E27FC236}">
              <a16:creationId xmlns:a16="http://schemas.microsoft.com/office/drawing/2014/main" id="{F0584999-F54E-3798-A543-17001AD99759}"/>
            </a:ext>
          </a:extLst>
        </xdr:cNvPr>
        <xdr:cNvPicPr>
          <a:picLocks noChangeAspect="1"/>
        </xdr:cNvPicPr>
      </xdr:nvPicPr>
      <xdr:blipFill>
        <a:blip xmlns:r="http://schemas.openxmlformats.org/officeDocument/2006/relationships" r:embed="rId14"/>
        <a:stretch>
          <a:fillRect/>
        </a:stretch>
      </xdr:blipFill>
      <xdr:spPr>
        <a:xfrm>
          <a:off x="546653" y="169843175"/>
          <a:ext cx="1287273" cy="1440000"/>
        </a:xfrm>
        <a:prstGeom prst="rect">
          <a:avLst/>
        </a:prstGeom>
      </xdr:spPr>
    </xdr:pic>
    <xdr:clientData/>
  </xdr:twoCellAnchor>
  <xdr:twoCellAnchor editAs="oneCell">
    <xdr:from>
      <xdr:col>1</xdr:col>
      <xdr:colOff>49696</xdr:colOff>
      <xdr:row>225</xdr:row>
      <xdr:rowOff>33130</xdr:rowOff>
    </xdr:from>
    <xdr:to>
      <xdr:col>1</xdr:col>
      <xdr:colOff>1432383</xdr:colOff>
      <xdr:row>225</xdr:row>
      <xdr:rowOff>1473130</xdr:rowOff>
    </xdr:to>
    <xdr:pic>
      <xdr:nvPicPr>
        <xdr:cNvPr id="18" name="Slika 17">
          <a:extLst>
            <a:ext uri="{FF2B5EF4-FFF2-40B4-BE49-F238E27FC236}">
              <a16:creationId xmlns:a16="http://schemas.microsoft.com/office/drawing/2014/main" id="{0CAB831A-8DBB-C02B-B31C-E20ED99F8CDF}"/>
            </a:ext>
          </a:extLst>
        </xdr:cNvPr>
        <xdr:cNvPicPr>
          <a:picLocks noChangeAspect="1"/>
        </xdr:cNvPicPr>
      </xdr:nvPicPr>
      <xdr:blipFill>
        <a:blip xmlns:r="http://schemas.openxmlformats.org/officeDocument/2006/relationships" r:embed="rId15"/>
        <a:stretch>
          <a:fillRect/>
        </a:stretch>
      </xdr:blipFill>
      <xdr:spPr>
        <a:xfrm>
          <a:off x="571500" y="175723826"/>
          <a:ext cx="1382687" cy="1440000"/>
        </a:xfrm>
        <a:prstGeom prst="rect">
          <a:avLst/>
        </a:prstGeom>
      </xdr:spPr>
    </xdr:pic>
    <xdr:clientData/>
  </xdr:twoCellAnchor>
  <xdr:twoCellAnchor editAs="oneCell">
    <xdr:from>
      <xdr:col>1</xdr:col>
      <xdr:colOff>82827</xdr:colOff>
      <xdr:row>230</xdr:row>
      <xdr:rowOff>57977</xdr:rowOff>
    </xdr:from>
    <xdr:to>
      <xdr:col>1</xdr:col>
      <xdr:colOff>1421520</xdr:colOff>
      <xdr:row>230</xdr:row>
      <xdr:rowOff>1497977</xdr:rowOff>
    </xdr:to>
    <xdr:pic>
      <xdr:nvPicPr>
        <xdr:cNvPr id="19" name="Slika 18">
          <a:extLst>
            <a:ext uri="{FF2B5EF4-FFF2-40B4-BE49-F238E27FC236}">
              <a16:creationId xmlns:a16="http://schemas.microsoft.com/office/drawing/2014/main" id="{EEE7BF2B-9EE2-C53A-D33D-99876EFAFDF5}"/>
            </a:ext>
          </a:extLst>
        </xdr:cNvPr>
        <xdr:cNvPicPr>
          <a:picLocks noChangeAspect="1"/>
        </xdr:cNvPicPr>
      </xdr:nvPicPr>
      <xdr:blipFill>
        <a:blip xmlns:r="http://schemas.openxmlformats.org/officeDocument/2006/relationships" r:embed="rId16"/>
        <a:stretch>
          <a:fillRect/>
        </a:stretch>
      </xdr:blipFill>
      <xdr:spPr>
        <a:xfrm>
          <a:off x="604631" y="182142847"/>
          <a:ext cx="1338693" cy="1440000"/>
        </a:xfrm>
        <a:prstGeom prst="rect">
          <a:avLst/>
        </a:prstGeom>
      </xdr:spPr>
    </xdr:pic>
    <xdr:clientData/>
  </xdr:twoCellAnchor>
  <xdr:twoCellAnchor editAs="oneCell">
    <xdr:from>
      <xdr:col>1</xdr:col>
      <xdr:colOff>314740</xdr:colOff>
      <xdr:row>235</xdr:row>
      <xdr:rowOff>41412</xdr:rowOff>
    </xdr:from>
    <xdr:to>
      <xdr:col>1</xdr:col>
      <xdr:colOff>1827193</xdr:colOff>
      <xdr:row>235</xdr:row>
      <xdr:rowOff>1481412</xdr:rowOff>
    </xdr:to>
    <xdr:pic>
      <xdr:nvPicPr>
        <xdr:cNvPr id="20" name="Slika 19">
          <a:extLst>
            <a:ext uri="{FF2B5EF4-FFF2-40B4-BE49-F238E27FC236}">
              <a16:creationId xmlns:a16="http://schemas.microsoft.com/office/drawing/2014/main" id="{C873FB65-AB87-811C-6B0C-A4E5C6052867}"/>
            </a:ext>
          </a:extLst>
        </xdr:cNvPr>
        <xdr:cNvPicPr>
          <a:picLocks noChangeAspect="1"/>
        </xdr:cNvPicPr>
      </xdr:nvPicPr>
      <xdr:blipFill>
        <a:blip xmlns:r="http://schemas.openxmlformats.org/officeDocument/2006/relationships" r:embed="rId17"/>
        <a:stretch>
          <a:fillRect/>
        </a:stretch>
      </xdr:blipFill>
      <xdr:spPr>
        <a:xfrm>
          <a:off x="836544" y="186574042"/>
          <a:ext cx="1512453" cy="1440000"/>
        </a:xfrm>
        <a:prstGeom prst="rect">
          <a:avLst/>
        </a:prstGeom>
      </xdr:spPr>
    </xdr:pic>
    <xdr:clientData/>
  </xdr:twoCellAnchor>
  <xdr:twoCellAnchor editAs="oneCell">
    <xdr:from>
      <xdr:col>1</xdr:col>
      <xdr:colOff>1863587</xdr:colOff>
      <xdr:row>235</xdr:row>
      <xdr:rowOff>157370</xdr:rowOff>
    </xdr:from>
    <xdr:to>
      <xdr:col>1</xdr:col>
      <xdr:colOff>3560698</xdr:colOff>
      <xdr:row>235</xdr:row>
      <xdr:rowOff>1316935</xdr:rowOff>
    </xdr:to>
    <xdr:pic>
      <xdr:nvPicPr>
        <xdr:cNvPr id="21" name="Slika 20">
          <a:extLst>
            <a:ext uri="{FF2B5EF4-FFF2-40B4-BE49-F238E27FC236}">
              <a16:creationId xmlns:a16="http://schemas.microsoft.com/office/drawing/2014/main" id="{3F3DCE67-638C-4A2D-8CA8-6CBB6FB8DB50}"/>
            </a:ext>
          </a:extLst>
        </xdr:cNvPr>
        <xdr:cNvPicPr>
          <a:picLocks noChangeAspect="1"/>
        </xdr:cNvPicPr>
      </xdr:nvPicPr>
      <xdr:blipFill>
        <a:blip xmlns:r="http://schemas.openxmlformats.org/officeDocument/2006/relationships" r:embed="rId12"/>
        <a:stretch>
          <a:fillRect/>
        </a:stretch>
      </xdr:blipFill>
      <xdr:spPr>
        <a:xfrm>
          <a:off x="2385391" y="186690000"/>
          <a:ext cx="1697111" cy="1159565"/>
        </a:xfrm>
        <a:prstGeom prst="rect">
          <a:avLst/>
        </a:prstGeom>
      </xdr:spPr>
    </xdr:pic>
    <xdr:clientData/>
  </xdr:twoCellAnchor>
  <xdr:twoCellAnchor editAs="oneCell">
    <xdr:from>
      <xdr:col>1</xdr:col>
      <xdr:colOff>66261</xdr:colOff>
      <xdr:row>237</xdr:row>
      <xdr:rowOff>49696</xdr:rowOff>
    </xdr:from>
    <xdr:to>
      <xdr:col>1</xdr:col>
      <xdr:colOff>1618357</xdr:colOff>
      <xdr:row>237</xdr:row>
      <xdr:rowOff>1489696</xdr:rowOff>
    </xdr:to>
    <xdr:pic>
      <xdr:nvPicPr>
        <xdr:cNvPr id="22" name="Slika 21">
          <a:extLst>
            <a:ext uri="{FF2B5EF4-FFF2-40B4-BE49-F238E27FC236}">
              <a16:creationId xmlns:a16="http://schemas.microsoft.com/office/drawing/2014/main" id="{59531F1C-3128-7BE5-B037-3635CCB0FFB9}"/>
            </a:ext>
          </a:extLst>
        </xdr:cNvPr>
        <xdr:cNvPicPr>
          <a:picLocks noChangeAspect="1"/>
        </xdr:cNvPicPr>
      </xdr:nvPicPr>
      <xdr:blipFill>
        <a:blip xmlns:r="http://schemas.openxmlformats.org/officeDocument/2006/relationships" r:embed="rId18"/>
        <a:stretch>
          <a:fillRect/>
        </a:stretch>
      </xdr:blipFill>
      <xdr:spPr>
        <a:xfrm>
          <a:off x="588065" y="191179174"/>
          <a:ext cx="1552096" cy="1440000"/>
        </a:xfrm>
        <a:prstGeom prst="rect">
          <a:avLst/>
        </a:prstGeom>
      </xdr:spPr>
    </xdr:pic>
    <xdr:clientData/>
  </xdr:twoCellAnchor>
  <xdr:twoCellAnchor editAs="oneCell">
    <xdr:from>
      <xdr:col>1</xdr:col>
      <xdr:colOff>57978</xdr:colOff>
      <xdr:row>241</xdr:row>
      <xdr:rowOff>41413</xdr:rowOff>
    </xdr:from>
    <xdr:to>
      <xdr:col>1</xdr:col>
      <xdr:colOff>1736323</xdr:colOff>
      <xdr:row>241</xdr:row>
      <xdr:rowOff>1481413</xdr:rowOff>
    </xdr:to>
    <xdr:pic>
      <xdr:nvPicPr>
        <xdr:cNvPr id="23" name="Slika 22">
          <a:extLst>
            <a:ext uri="{FF2B5EF4-FFF2-40B4-BE49-F238E27FC236}">
              <a16:creationId xmlns:a16="http://schemas.microsoft.com/office/drawing/2014/main" id="{081B9D02-C5FB-75D7-D4CD-98256F538A02}"/>
            </a:ext>
          </a:extLst>
        </xdr:cNvPr>
        <xdr:cNvPicPr>
          <a:picLocks noChangeAspect="1"/>
        </xdr:cNvPicPr>
      </xdr:nvPicPr>
      <xdr:blipFill>
        <a:blip xmlns:r="http://schemas.openxmlformats.org/officeDocument/2006/relationships" r:embed="rId19"/>
        <a:stretch>
          <a:fillRect/>
        </a:stretch>
      </xdr:blipFill>
      <xdr:spPr>
        <a:xfrm>
          <a:off x="579782" y="195453000"/>
          <a:ext cx="1678345" cy="1440000"/>
        </a:xfrm>
        <a:prstGeom prst="rect">
          <a:avLst/>
        </a:prstGeom>
      </xdr:spPr>
    </xdr:pic>
    <xdr:clientData/>
  </xdr:twoCellAnchor>
  <xdr:twoCellAnchor editAs="oneCell">
    <xdr:from>
      <xdr:col>1</xdr:col>
      <xdr:colOff>1704976</xdr:colOff>
      <xdr:row>215</xdr:row>
      <xdr:rowOff>47625</xdr:rowOff>
    </xdr:from>
    <xdr:to>
      <xdr:col>1</xdr:col>
      <xdr:colOff>3449433</xdr:colOff>
      <xdr:row>215</xdr:row>
      <xdr:rowOff>1487625</xdr:rowOff>
    </xdr:to>
    <xdr:pic>
      <xdr:nvPicPr>
        <xdr:cNvPr id="24" name="Slika 23">
          <a:extLst>
            <a:ext uri="{FF2B5EF4-FFF2-40B4-BE49-F238E27FC236}">
              <a16:creationId xmlns:a16="http://schemas.microsoft.com/office/drawing/2014/main" id="{8095048E-C58A-4532-637D-105BC9A71930}"/>
            </a:ext>
          </a:extLst>
        </xdr:cNvPr>
        <xdr:cNvPicPr>
          <a:picLocks noChangeAspect="1"/>
        </xdr:cNvPicPr>
      </xdr:nvPicPr>
      <xdr:blipFill>
        <a:blip xmlns:r="http://schemas.openxmlformats.org/officeDocument/2006/relationships" r:embed="rId20"/>
        <a:stretch>
          <a:fillRect/>
        </a:stretch>
      </xdr:blipFill>
      <xdr:spPr>
        <a:xfrm>
          <a:off x="2228851" y="163420425"/>
          <a:ext cx="1744457" cy="1440000"/>
        </a:xfrm>
        <a:prstGeom prst="rect">
          <a:avLst/>
        </a:prstGeom>
      </xdr:spPr>
    </xdr:pic>
    <xdr:clientData/>
  </xdr:twoCellAnchor>
  <xdr:twoCellAnchor editAs="oneCell">
    <xdr:from>
      <xdr:col>1</xdr:col>
      <xdr:colOff>1962150</xdr:colOff>
      <xdr:row>220</xdr:row>
      <xdr:rowOff>28575</xdr:rowOff>
    </xdr:from>
    <xdr:to>
      <xdr:col>1</xdr:col>
      <xdr:colOff>3706607</xdr:colOff>
      <xdr:row>220</xdr:row>
      <xdr:rowOff>1468575</xdr:rowOff>
    </xdr:to>
    <xdr:pic>
      <xdr:nvPicPr>
        <xdr:cNvPr id="25" name="Slika 24">
          <a:extLst>
            <a:ext uri="{FF2B5EF4-FFF2-40B4-BE49-F238E27FC236}">
              <a16:creationId xmlns:a16="http://schemas.microsoft.com/office/drawing/2014/main" id="{1C9E65C0-C1CB-456E-8DE8-5E7670A96F07}"/>
            </a:ext>
          </a:extLst>
        </xdr:cNvPr>
        <xdr:cNvPicPr>
          <a:picLocks noChangeAspect="1"/>
        </xdr:cNvPicPr>
      </xdr:nvPicPr>
      <xdr:blipFill>
        <a:blip xmlns:r="http://schemas.openxmlformats.org/officeDocument/2006/relationships" r:embed="rId20"/>
        <a:stretch>
          <a:fillRect/>
        </a:stretch>
      </xdr:blipFill>
      <xdr:spPr>
        <a:xfrm>
          <a:off x="2486025" y="169459275"/>
          <a:ext cx="1744457" cy="1440000"/>
        </a:xfrm>
        <a:prstGeom prst="rect">
          <a:avLst/>
        </a:prstGeom>
      </xdr:spPr>
    </xdr:pic>
    <xdr:clientData/>
  </xdr:twoCellAnchor>
  <xdr:twoCellAnchor editAs="oneCell">
    <xdr:from>
      <xdr:col>1</xdr:col>
      <xdr:colOff>1847850</xdr:colOff>
      <xdr:row>225</xdr:row>
      <xdr:rowOff>47625</xdr:rowOff>
    </xdr:from>
    <xdr:to>
      <xdr:col>1</xdr:col>
      <xdr:colOff>3668228</xdr:colOff>
      <xdr:row>225</xdr:row>
      <xdr:rowOff>1487625</xdr:rowOff>
    </xdr:to>
    <xdr:pic>
      <xdr:nvPicPr>
        <xdr:cNvPr id="26" name="Slika 25">
          <a:extLst>
            <a:ext uri="{FF2B5EF4-FFF2-40B4-BE49-F238E27FC236}">
              <a16:creationId xmlns:a16="http://schemas.microsoft.com/office/drawing/2014/main" id="{D43D0818-62D9-6641-5ED5-2B2536FFA517}"/>
            </a:ext>
          </a:extLst>
        </xdr:cNvPr>
        <xdr:cNvPicPr>
          <a:picLocks noChangeAspect="1"/>
        </xdr:cNvPicPr>
      </xdr:nvPicPr>
      <xdr:blipFill>
        <a:blip xmlns:r="http://schemas.openxmlformats.org/officeDocument/2006/relationships" r:embed="rId21"/>
        <a:stretch>
          <a:fillRect/>
        </a:stretch>
      </xdr:blipFill>
      <xdr:spPr>
        <a:xfrm>
          <a:off x="2371725" y="175374300"/>
          <a:ext cx="1820378" cy="1440000"/>
        </a:xfrm>
        <a:prstGeom prst="rect">
          <a:avLst/>
        </a:prstGeom>
      </xdr:spPr>
    </xdr:pic>
    <xdr:clientData/>
  </xdr:twoCellAnchor>
  <xdr:twoCellAnchor editAs="oneCell">
    <xdr:from>
      <xdr:col>1</xdr:col>
      <xdr:colOff>1752600</xdr:colOff>
      <xdr:row>230</xdr:row>
      <xdr:rowOff>38100</xdr:rowOff>
    </xdr:from>
    <xdr:to>
      <xdr:col>1</xdr:col>
      <xdr:colOff>3497057</xdr:colOff>
      <xdr:row>230</xdr:row>
      <xdr:rowOff>1478100</xdr:rowOff>
    </xdr:to>
    <xdr:pic>
      <xdr:nvPicPr>
        <xdr:cNvPr id="27" name="Slika 26">
          <a:extLst>
            <a:ext uri="{FF2B5EF4-FFF2-40B4-BE49-F238E27FC236}">
              <a16:creationId xmlns:a16="http://schemas.microsoft.com/office/drawing/2014/main" id="{310F1C44-A984-4727-94CF-CDFAA9AECCE2}"/>
            </a:ext>
          </a:extLst>
        </xdr:cNvPr>
        <xdr:cNvPicPr>
          <a:picLocks noChangeAspect="1"/>
        </xdr:cNvPicPr>
      </xdr:nvPicPr>
      <xdr:blipFill>
        <a:blip xmlns:r="http://schemas.openxmlformats.org/officeDocument/2006/relationships" r:embed="rId20"/>
        <a:stretch>
          <a:fillRect/>
        </a:stretch>
      </xdr:blipFill>
      <xdr:spPr>
        <a:xfrm>
          <a:off x="2276475" y="181746525"/>
          <a:ext cx="1744457" cy="144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UP\S_ob&#269;ina%20&#352;o&#353;tanj\Biba%20roeck%202024\PZI%202024\POPIS%20DEL\GOI%20DELA-Obnova%20sanitarij%20in%20garderob%20v%20&#352;D%20&#352;o&#353;tanj%20-%20PP%2031.8.2024.xlsx" TargetMode="External"/><Relationship Id="rId1" Type="http://schemas.openxmlformats.org/officeDocument/2006/relationships/externalLinkPath" Target="file:///P:\UP\S_ob&#269;ina%20&#352;o&#353;tanj\Biba%20roeck%202024\PZI%202024\POPIS%20DEL\GOI%20DELA-Obnova%20sanitarij%20in%20garderob%20v%20&#352;D%20&#352;o&#353;tanj%20-%20PP%2031.8.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VA STRAN"/>
      <sheetName val="REK."/>
      <sheetName val="A.REK GO OBJEKT"/>
      <sheetName val="I.A-GRADBENA DELA"/>
      <sheetName val="I.B-OBRTNIŠKA DELA"/>
      <sheetName val="GO-TP"/>
      <sheetName val="Rek. ELEKTRO"/>
      <sheetName val="Rek. STROJNE"/>
      <sheetName val="Vodovod Kanalizacija"/>
      <sheetName val="Ogrevanje"/>
      <sheetName val="Prezračevanje"/>
    </sheetNames>
    <sheetDataSet>
      <sheetData sheetId="0"/>
      <sheetData sheetId="1">
        <row r="11">
          <cell r="B11" t="str">
            <v>II.</v>
          </cell>
          <cell r="C11" t="str">
            <v>ELEKTRO INSTALACIJE</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2:H44"/>
  <sheetViews>
    <sheetView view="pageBreakPreview" zoomScaleNormal="100" zoomScaleSheetLayoutView="100" workbookViewId="0">
      <selection sqref="A1:XFD1048576"/>
    </sheetView>
  </sheetViews>
  <sheetFormatPr defaultRowHeight="16.5"/>
  <cols>
    <col min="1" max="1" width="8.7109375" style="42" customWidth="1"/>
    <col min="2" max="2" width="25.140625" style="42" customWidth="1"/>
    <col min="3" max="3" width="35.28515625" style="42" bestFit="1" customWidth="1"/>
    <col min="4" max="4" width="7.42578125" style="42" customWidth="1"/>
    <col min="5" max="5" width="8.85546875" style="42"/>
    <col min="6" max="6" width="8.85546875" style="4"/>
    <col min="7" max="8" width="9.140625" style="4"/>
  </cols>
  <sheetData>
    <row r="2" spans="1:5">
      <c r="B2" s="532" t="s">
        <v>20</v>
      </c>
      <c r="C2" s="532"/>
      <c r="D2" s="532"/>
      <c r="E2" s="532"/>
    </row>
    <row r="3" spans="1:5">
      <c r="A3" s="43"/>
      <c r="B3" s="44"/>
      <c r="C3" s="75"/>
      <c r="D3" s="44"/>
      <c r="E3" s="44"/>
    </row>
    <row r="4" spans="1:5">
      <c r="B4" s="45"/>
      <c r="C4" s="45"/>
      <c r="D4" s="45"/>
      <c r="E4" s="45"/>
    </row>
    <row r="5" spans="1:5">
      <c r="B5" s="45"/>
      <c r="C5" s="45"/>
      <c r="D5" s="45"/>
      <c r="E5" s="45"/>
    </row>
    <row r="6" spans="1:5">
      <c r="B6" s="45"/>
      <c r="C6" s="45"/>
      <c r="D6" s="45"/>
      <c r="E6" s="45"/>
    </row>
    <row r="10" spans="1:5">
      <c r="B10" s="46" t="s">
        <v>21</v>
      </c>
      <c r="C10" s="47" t="s">
        <v>315</v>
      </c>
      <c r="D10" s="48"/>
    </row>
    <row r="11" spans="1:5">
      <c r="C11" s="48" t="s">
        <v>316</v>
      </c>
      <c r="D11" s="48"/>
    </row>
    <row r="12" spans="1:5">
      <c r="C12" s="48" t="s">
        <v>262</v>
      </c>
      <c r="D12" s="48"/>
    </row>
    <row r="13" spans="1:5">
      <c r="C13" s="48"/>
      <c r="D13" s="48"/>
    </row>
    <row r="14" spans="1:5">
      <c r="C14" s="48"/>
      <c r="D14" s="48"/>
    </row>
    <row r="15" spans="1:5">
      <c r="C15" s="48"/>
      <c r="D15" s="48"/>
    </row>
    <row r="16" spans="1:5">
      <c r="C16" s="48"/>
      <c r="D16" s="48"/>
    </row>
    <row r="17" spans="2:4">
      <c r="C17" s="48"/>
      <c r="D17" s="48"/>
    </row>
    <row r="18" spans="2:4" ht="48">
      <c r="B18" s="42" t="s">
        <v>22</v>
      </c>
      <c r="C18" s="47" t="s">
        <v>313</v>
      </c>
      <c r="D18" s="48"/>
    </row>
    <row r="19" spans="2:4">
      <c r="C19" s="48"/>
      <c r="D19" s="48"/>
    </row>
    <row r="20" spans="2:4">
      <c r="C20" s="48"/>
      <c r="D20" s="48"/>
    </row>
    <row r="21" spans="2:4">
      <c r="C21" s="48"/>
      <c r="D21" s="48"/>
    </row>
    <row r="22" spans="2:4">
      <c r="C22" s="48"/>
      <c r="D22" s="48"/>
    </row>
    <row r="23" spans="2:4">
      <c r="C23" s="48"/>
      <c r="D23" s="48"/>
    </row>
    <row r="24" spans="2:4">
      <c r="B24" s="42" t="s">
        <v>134</v>
      </c>
      <c r="C24" s="80" t="s">
        <v>810</v>
      </c>
      <c r="D24" s="48"/>
    </row>
    <row r="25" spans="2:4">
      <c r="C25" s="48"/>
      <c r="D25" s="48"/>
    </row>
    <row r="26" spans="2:4">
      <c r="C26" s="48"/>
      <c r="D26" s="48"/>
    </row>
    <row r="27" spans="2:4">
      <c r="C27" s="48"/>
      <c r="D27" s="48"/>
    </row>
    <row r="28" spans="2:4">
      <c r="C28" s="48"/>
      <c r="D28" s="48"/>
    </row>
    <row r="29" spans="2:4">
      <c r="C29" s="48"/>
      <c r="D29" s="48"/>
    </row>
    <row r="30" spans="2:4">
      <c r="B30" s="42" t="s">
        <v>135</v>
      </c>
      <c r="C30" s="48" t="s">
        <v>314</v>
      </c>
      <c r="D30" s="48"/>
    </row>
    <row r="31" spans="2:4">
      <c r="C31" s="48"/>
      <c r="D31" s="48"/>
    </row>
    <row r="32" spans="2:4">
      <c r="C32" s="48"/>
      <c r="D32" s="48"/>
    </row>
    <row r="33" spans="2:4">
      <c r="C33" s="48"/>
      <c r="D33" s="48"/>
    </row>
    <row r="34" spans="2:4">
      <c r="C34" s="48"/>
      <c r="D34" s="48"/>
    </row>
    <row r="35" spans="2:4">
      <c r="C35" s="48"/>
      <c r="D35" s="48"/>
    </row>
    <row r="36" spans="2:4">
      <c r="B36" s="42" t="s">
        <v>136</v>
      </c>
      <c r="C36" s="48" t="s">
        <v>137</v>
      </c>
      <c r="D36" s="48"/>
    </row>
    <row r="37" spans="2:4">
      <c r="C37" s="48" t="s">
        <v>138</v>
      </c>
      <c r="D37" s="48"/>
    </row>
    <row r="38" spans="2:4">
      <c r="C38" s="48" t="s">
        <v>139</v>
      </c>
      <c r="D38" s="48"/>
    </row>
    <row r="39" spans="2:4">
      <c r="C39" s="48"/>
      <c r="D39" s="48"/>
    </row>
    <row r="40" spans="2:4">
      <c r="C40" s="48"/>
      <c r="D40" s="48"/>
    </row>
    <row r="44" spans="2:4">
      <c r="B44" s="42" t="s">
        <v>140</v>
      </c>
      <c r="C44" s="67" t="s">
        <v>317</v>
      </c>
    </row>
  </sheetData>
  <sheetProtection algorithmName="SHA-512" hashValue="Q9kRkRwpiPfG34Tjg1ZlMyAfQD/bKTgGB/iuj8tPZIofHKDawiph9j4Xv8kKdYC+RyI7JLSvRM+T2CgalUvvrA==" saltValue="LrM6t5U0T0uEuOxdveIgZw==" spinCount="100000" sheet="1" objects="1" scenarios="1"/>
  <mergeCells count="1">
    <mergeCell ref="B2:E2"/>
  </mergeCells>
  <pageMargins left="0.62992125984251968" right="0.23622047244094491" top="0.62992125984251968" bottom="0.62992125984251968" header="0.31496062992125984" footer="0.31496062992125984"/>
  <pageSetup paperSize="9" fitToHeight="0" orientation="portrait" r:id="rId1"/>
  <headerFooter differentFirst="1">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F34"/>
  <sheetViews>
    <sheetView view="pageBreakPreview" topLeftCell="A6" zoomScale="115" zoomScaleNormal="115" zoomScaleSheetLayoutView="115" workbookViewId="0">
      <selection activeCell="C20" sqref="C20:E22"/>
    </sheetView>
  </sheetViews>
  <sheetFormatPr defaultRowHeight="15"/>
  <cols>
    <col min="1" max="1" width="2.7109375" style="5" customWidth="1"/>
    <col min="2" max="2" width="16" style="5" bestFit="1" customWidth="1"/>
    <col min="3" max="3" width="45.5703125" style="5" customWidth="1"/>
    <col min="4" max="4" width="9.28515625" style="5"/>
    <col min="5" max="5" width="14.7109375" style="81" bestFit="1" customWidth="1"/>
    <col min="6" max="248" width="9.28515625"/>
    <col min="249" max="249" width="11.28515625" bestFit="1" customWidth="1"/>
    <col min="250" max="250" width="50.42578125" customWidth="1"/>
    <col min="251" max="251" width="9.28515625"/>
    <col min="252" max="252" width="10.5703125" bestFit="1" customWidth="1"/>
    <col min="253" max="504" width="9.28515625"/>
    <col min="505" max="505" width="11.28515625" bestFit="1" customWidth="1"/>
    <col min="506" max="506" width="50.42578125" customWidth="1"/>
    <col min="507" max="507" width="9.28515625"/>
    <col min="508" max="508" width="10.5703125" bestFit="1" customWidth="1"/>
    <col min="509" max="760" width="9.28515625"/>
    <col min="761" max="761" width="11.28515625" bestFit="1" customWidth="1"/>
    <col min="762" max="762" width="50.42578125" customWidth="1"/>
    <col min="763" max="763" width="9.28515625"/>
    <col min="764" max="764" width="10.5703125" bestFit="1" customWidth="1"/>
    <col min="765" max="1016" width="9.28515625"/>
    <col min="1017" max="1017" width="11.28515625" bestFit="1" customWidth="1"/>
    <col min="1018" max="1018" width="50.42578125" customWidth="1"/>
    <col min="1019" max="1019" width="9.28515625"/>
    <col min="1020" max="1020" width="10.5703125" bestFit="1" customWidth="1"/>
    <col min="1021" max="1272" width="9.28515625"/>
    <col min="1273" max="1273" width="11.28515625" bestFit="1" customWidth="1"/>
    <col min="1274" max="1274" width="50.42578125" customWidth="1"/>
    <col min="1275" max="1275" width="9.28515625"/>
    <col min="1276" max="1276" width="10.5703125" bestFit="1" customWidth="1"/>
    <col min="1277" max="1528" width="9.28515625"/>
    <col min="1529" max="1529" width="11.28515625" bestFit="1" customWidth="1"/>
    <col min="1530" max="1530" width="50.42578125" customWidth="1"/>
    <col min="1531" max="1531" width="9.28515625"/>
    <col min="1532" max="1532" width="10.5703125" bestFit="1" customWidth="1"/>
    <col min="1533" max="1784" width="9.28515625"/>
    <col min="1785" max="1785" width="11.28515625" bestFit="1" customWidth="1"/>
    <col min="1786" max="1786" width="50.42578125" customWidth="1"/>
    <col min="1787" max="1787" width="9.28515625"/>
    <col min="1788" max="1788" width="10.5703125" bestFit="1" customWidth="1"/>
    <col min="1789" max="2040" width="9.28515625"/>
    <col min="2041" max="2041" width="11.28515625" bestFit="1" customWidth="1"/>
    <col min="2042" max="2042" width="50.42578125" customWidth="1"/>
    <col min="2043" max="2043" width="9.28515625"/>
    <col min="2044" max="2044" width="10.5703125" bestFit="1" customWidth="1"/>
    <col min="2045" max="2296" width="9.28515625"/>
    <col min="2297" max="2297" width="11.28515625" bestFit="1" customWidth="1"/>
    <col min="2298" max="2298" width="50.42578125" customWidth="1"/>
    <col min="2299" max="2299" width="9.28515625"/>
    <col min="2300" max="2300" width="10.5703125" bestFit="1" customWidth="1"/>
    <col min="2301" max="2552" width="9.28515625"/>
    <col min="2553" max="2553" width="11.28515625" bestFit="1" customWidth="1"/>
    <col min="2554" max="2554" width="50.42578125" customWidth="1"/>
    <col min="2555" max="2555" width="9.28515625"/>
    <col min="2556" max="2556" width="10.5703125" bestFit="1" customWidth="1"/>
    <col min="2557" max="2808" width="9.28515625"/>
    <col min="2809" max="2809" width="11.28515625" bestFit="1" customWidth="1"/>
    <col min="2810" max="2810" width="50.42578125" customWidth="1"/>
    <col min="2811" max="2811" width="9.28515625"/>
    <col min="2812" max="2812" width="10.5703125" bestFit="1" customWidth="1"/>
    <col min="2813" max="3064" width="9.28515625"/>
    <col min="3065" max="3065" width="11.28515625" bestFit="1" customWidth="1"/>
    <col min="3066" max="3066" width="50.42578125" customWidth="1"/>
    <col min="3067" max="3067" width="9.28515625"/>
    <col min="3068" max="3068" width="10.5703125" bestFit="1" customWidth="1"/>
    <col min="3069" max="3320" width="9.28515625"/>
    <col min="3321" max="3321" width="11.28515625" bestFit="1" customWidth="1"/>
    <col min="3322" max="3322" width="50.42578125" customWidth="1"/>
    <col min="3323" max="3323" width="9.28515625"/>
    <col min="3324" max="3324" width="10.5703125" bestFit="1" customWidth="1"/>
    <col min="3325" max="3576" width="9.28515625"/>
    <col min="3577" max="3577" width="11.28515625" bestFit="1" customWidth="1"/>
    <col min="3578" max="3578" width="50.42578125" customWidth="1"/>
    <col min="3579" max="3579" width="9.28515625"/>
    <col min="3580" max="3580" width="10.5703125" bestFit="1" customWidth="1"/>
    <col min="3581" max="3832" width="9.28515625"/>
    <col min="3833" max="3833" width="11.28515625" bestFit="1" customWidth="1"/>
    <col min="3834" max="3834" width="50.42578125" customWidth="1"/>
    <col min="3835" max="3835" width="9.28515625"/>
    <col min="3836" max="3836" width="10.5703125" bestFit="1" customWidth="1"/>
    <col min="3837" max="4088" width="9.28515625"/>
    <col min="4089" max="4089" width="11.28515625" bestFit="1" customWidth="1"/>
    <col min="4090" max="4090" width="50.42578125" customWidth="1"/>
    <col min="4091" max="4091" width="9.28515625"/>
    <col min="4092" max="4092" width="10.5703125" bestFit="1" customWidth="1"/>
    <col min="4093" max="4344" width="9.28515625"/>
    <col min="4345" max="4345" width="11.28515625" bestFit="1" customWidth="1"/>
    <col min="4346" max="4346" width="50.42578125" customWidth="1"/>
    <col min="4347" max="4347" width="9.28515625"/>
    <col min="4348" max="4348" width="10.5703125" bestFit="1" customWidth="1"/>
    <col min="4349" max="4600" width="9.28515625"/>
    <col min="4601" max="4601" width="11.28515625" bestFit="1" customWidth="1"/>
    <col min="4602" max="4602" width="50.42578125" customWidth="1"/>
    <col min="4603" max="4603" width="9.28515625"/>
    <col min="4604" max="4604" width="10.5703125" bestFit="1" customWidth="1"/>
    <col min="4605" max="4856" width="9.28515625"/>
    <col min="4857" max="4857" width="11.28515625" bestFit="1" customWidth="1"/>
    <col min="4858" max="4858" width="50.42578125" customWidth="1"/>
    <col min="4859" max="4859" width="9.28515625"/>
    <col min="4860" max="4860" width="10.5703125" bestFit="1" customWidth="1"/>
    <col min="4861" max="5112" width="9.28515625"/>
    <col min="5113" max="5113" width="11.28515625" bestFit="1" customWidth="1"/>
    <col min="5114" max="5114" width="50.42578125" customWidth="1"/>
    <col min="5115" max="5115" width="9.28515625"/>
    <col min="5116" max="5116" width="10.5703125" bestFit="1" customWidth="1"/>
    <col min="5117" max="5368" width="9.28515625"/>
    <col min="5369" max="5369" width="11.28515625" bestFit="1" customWidth="1"/>
    <col min="5370" max="5370" width="50.42578125" customWidth="1"/>
    <col min="5371" max="5371" width="9.28515625"/>
    <col min="5372" max="5372" width="10.5703125" bestFit="1" customWidth="1"/>
    <col min="5373" max="5624" width="9.28515625"/>
    <col min="5625" max="5625" width="11.28515625" bestFit="1" customWidth="1"/>
    <col min="5626" max="5626" width="50.42578125" customWidth="1"/>
    <col min="5627" max="5627" width="9.28515625"/>
    <col min="5628" max="5628" width="10.5703125" bestFit="1" customWidth="1"/>
    <col min="5629" max="5880" width="9.28515625"/>
    <col min="5881" max="5881" width="11.28515625" bestFit="1" customWidth="1"/>
    <col min="5882" max="5882" width="50.42578125" customWidth="1"/>
    <col min="5883" max="5883" width="9.28515625"/>
    <col min="5884" max="5884" width="10.5703125" bestFit="1" customWidth="1"/>
    <col min="5885" max="6136" width="9.28515625"/>
    <col min="6137" max="6137" width="11.28515625" bestFit="1" customWidth="1"/>
    <col min="6138" max="6138" width="50.42578125" customWidth="1"/>
    <col min="6139" max="6139" width="9.28515625"/>
    <col min="6140" max="6140" width="10.5703125" bestFit="1" customWidth="1"/>
    <col min="6141" max="6392" width="9.28515625"/>
    <col min="6393" max="6393" width="11.28515625" bestFit="1" customWidth="1"/>
    <col min="6394" max="6394" width="50.42578125" customWidth="1"/>
    <col min="6395" max="6395" width="9.28515625"/>
    <col min="6396" max="6396" width="10.5703125" bestFit="1" customWidth="1"/>
    <col min="6397" max="6648" width="9.28515625"/>
    <col min="6649" max="6649" width="11.28515625" bestFit="1" customWidth="1"/>
    <col min="6650" max="6650" width="50.42578125" customWidth="1"/>
    <col min="6651" max="6651" width="9.28515625"/>
    <col min="6652" max="6652" width="10.5703125" bestFit="1" customWidth="1"/>
    <col min="6653" max="6904" width="9.28515625"/>
    <col min="6905" max="6905" width="11.28515625" bestFit="1" customWidth="1"/>
    <col min="6906" max="6906" width="50.42578125" customWidth="1"/>
    <col min="6907" max="6907" width="9.28515625"/>
    <col min="6908" max="6908" width="10.5703125" bestFit="1" customWidth="1"/>
    <col min="6909" max="7160" width="9.28515625"/>
    <col min="7161" max="7161" width="11.28515625" bestFit="1" customWidth="1"/>
    <col min="7162" max="7162" width="50.42578125" customWidth="1"/>
    <col min="7163" max="7163" width="9.28515625"/>
    <col min="7164" max="7164" width="10.5703125" bestFit="1" customWidth="1"/>
    <col min="7165" max="7416" width="9.28515625"/>
    <col min="7417" max="7417" width="11.28515625" bestFit="1" customWidth="1"/>
    <col min="7418" max="7418" width="50.42578125" customWidth="1"/>
    <col min="7419" max="7419" width="9.28515625"/>
    <col min="7420" max="7420" width="10.5703125" bestFit="1" customWidth="1"/>
    <col min="7421" max="7672" width="9.28515625"/>
    <col min="7673" max="7673" width="11.28515625" bestFit="1" customWidth="1"/>
    <col min="7674" max="7674" width="50.42578125" customWidth="1"/>
    <col min="7675" max="7675" width="9.28515625"/>
    <col min="7676" max="7676" width="10.5703125" bestFit="1" customWidth="1"/>
    <col min="7677" max="7928" width="9.28515625"/>
    <col min="7929" max="7929" width="11.28515625" bestFit="1" customWidth="1"/>
    <col min="7930" max="7930" width="50.42578125" customWidth="1"/>
    <col min="7931" max="7931" width="9.28515625"/>
    <col min="7932" max="7932" width="10.5703125" bestFit="1" customWidth="1"/>
    <col min="7933" max="8184" width="9.28515625"/>
    <col min="8185" max="8185" width="11.28515625" bestFit="1" customWidth="1"/>
    <col min="8186" max="8186" width="50.42578125" customWidth="1"/>
    <col min="8187" max="8187" width="9.28515625"/>
    <col min="8188" max="8188" width="10.5703125" bestFit="1" customWidth="1"/>
    <col min="8189" max="8440" width="9.28515625"/>
    <col min="8441" max="8441" width="11.28515625" bestFit="1" customWidth="1"/>
    <col min="8442" max="8442" width="50.42578125" customWidth="1"/>
    <col min="8443" max="8443" width="9.28515625"/>
    <col min="8444" max="8444" width="10.5703125" bestFit="1" customWidth="1"/>
    <col min="8445" max="8696" width="9.28515625"/>
    <col min="8697" max="8697" width="11.28515625" bestFit="1" customWidth="1"/>
    <col min="8698" max="8698" width="50.42578125" customWidth="1"/>
    <col min="8699" max="8699" width="9.28515625"/>
    <col min="8700" max="8700" width="10.5703125" bestFit="1" customWidth="1"/>
    <col min="8701" max="8952" width="9.28515625"/>
    <col min="8953" max="8953" width="11.28515625" bestFit="1" customWidth="1"/>
    <col min="8954" max="8954" width="50.42578125" customWidth="1"/>
    <col min="8955" max="8955" width="9.28515625"/>
    <col min="8956" max="8956" width="10.5703125" bestFit="1" customWidth="1"/>
    <col min="8957" max="9208" width="9.28515625"/>
    <col min="9209" max="9209" width="11.28515625" bestFit="1" customWidth="1"/>
    <col min="9210" max="9210" width="50.42578125" customWidth="1"/>
    <col min="9211" max="9211" width="9.28515625"/>
    <col min="9212" max="9212" width="10.5703125" bestFit="1" customWidth="1"/>
    <col min="9213" max="9464" width="9.28515625"/>
    <col min="9465" max="9465" width="11.28515625" bestFit="1" customWidth="1"/>
    <col min="9466" max="9466" width="50.42578125" customWidth="1"/>
    <col min="9467" max="9467" width="9.28515625"/>
    <col min="9468" max="9468" width="10.5703125" bestFit="1" customWidth="1"/>
    <col min="9469" max="9720" width="9.28515625"/>
    <col min="9721" max="9721" width="11.28515625" bestFit="1" customWidth="1"/>
    <col min="9722" max="9722" width="50.42578125" customWidth="1"/>
    <col min="9723" max="9723" width="9.28515625"/>
    <col min="9724" max="9724" width="10.5703125" bestFit="1" customWidth="1"/>
    <col min="9725" max="9976" width="9.28515625"/>
    <col min="9977" max="9977" width="11.28515625" bestFit="1" customWidth="1"/>
    <col min="9978" max="9978" width="50.42578125" customWidth="1"/>
    <col min="9979" max="9979" width="9.28515625"/>
    <col min="9980" max="9980" width="10.5703125" bestFit="1" customWidth="1"/>
    <col min="9981" max="10232" width="9.28515625"/>
    <col min="10233" max="10233" width="11.28515625" bestFit="1" customWidth="1"/>
    <col min="10234" max="10234" width="50.42578125" customWidth="1"/>
    <col min="10235" max="10235" width="9.28515625"/>
    <col min="10236" max="10236" width="10.5703125" bestFit="1" customWidth="1"/>
    <col min="10237" max="10488" width="9.28515625"/>
    <col min="10489" max="10489" width="11.28515625" bestFit="1" customWidth="1"/>
    <col min="10490" max="10490" width="50.42578125" customWidth="1"/>
    <col min="10491" max="10491" width="9.28515625"/>
    <col min="10492" max="10492" width="10.5703125" bestFit="1" customWidth="1"/>
    <col min="10493" max="10744" width="9.28515625"/>
    <col min="10745" max="10745" width="11.28515625" bestFit="1" customWidth="1"/>
    <col min="10746" max="10746" width="50.42578125" customWidth="1"/>
    <col min="10747" max="10747" width="9.28515625"/>
    <col min="10748" max="10748" width="10.5703125" bestFit="1" customWidth="1"/>
    <col min="10749" max="11000" width="9.28515625"/>
    <col min="11001" max="11001" width="11.28515625" bestFit="1" customWidth="1"/>
    <col min="11002" max="11002" width="50.42578125" customWidth="1"/>
    <col min="11003" max="11003" width="9.28515625"/>
    <col min="11004" max="11004" width="10.5703125" bestFit="1" customWidth="1"/>
    <col min="11005" max="11256" width="9.28515625"/>
    <col min="11257" max="11257" width="11.28515625" bestFit="1" customWidth="1"/>
    <col min="11258" max="11258" width="50.42578125" customWidth="1"/>
    <col min="11259" max="11259" width="9.28515625"/>
    <col min="11260" max="11260" width="10.5703125" bestFit="1" customWidth="1"/>
    <col min="11261" max="11512" width="9.28515625"/>
    <col min="11513" max="11513" width="11.28515625" bestFit="1" customWidth="1"/>
    <col min="11514" max="11514" width="50.42578125" customWidth="1"/>
    <col min="11515" max="11515" width="9.28515625"/>
    <col min="11516" max="11516" width="10.5703125" bestFit="1" customWidth="1"/>
    <col min="11517" max="11768" width="9.28515625"/>
    <col min="11769" max="11769" width="11.28515625" bestFit="1" customWidth="1"/>
    <col min="11770" max="11770" width="50.42578125" customWidth="1"/>
    <col min="11771" max="11771" width="9.28515625"/>
    <col min="11772" max="11772" width="10.5703125" bestFit="1" customWidth="1"/>
    <col min="11773" max="12024" width="9.28515625"/>
    <col min="12025" max="12025" width="11.28515625" bestFit="1" customWidth="1"/>
    <col min="12026" max="12026" width="50.42578125" customWidth="1"/>
    <col min="12027" max="12027" width="9.28515625"/>
    <col min="12028" max="12028" width="10.5703125" bestFit="1" customWidth="1"/>
    <col min="12029" max="12280" width="9.28515625"/>
    <col min="12281" max="12281" width="11.28515625" bestFit="1" customWidth="1"/>
    <col min="12282" max="12282" width="50.42578125" customWidth="1"/>
    <col min="12283" max="12283" width="9.28515625"/>
    <col min="12284" max="12284" width="10.5703125" bestFit="1" customWidth="1"/>
    <col min="12285" max="12536" width="9.28515625"/>
    <col min="12537" max="12537" width="11.28515625" bestFit="1" customWidth="1"/>
    <col min="12538" max="12538" width="50.42578125" customWidth="1"/>
    <col min="12539" max="12539" width="9.28515625"/>
    <col min="12540" max="12540" width="10.5703125" bestFit="1" customWidth="1"/>
    <col min="12541" max="12792" width="9.28515625"/>
    <col min="12793" max="12793" width="11.28515625" bestFit="1" customWidth="1"/>
    <col min="12794" max="12794" width="50.42578125" customWidth="1"/>
    <col min="12795" max="12795" width="9.28515625"/>
    <col min="12796" max="12796" width="10.5703125" bestFit="1" customWidth="1"/>
    <col min="12797" max="13048" width="9.28515625"/>
    <col min="13049" max="13049" width="11.28515625" bestFit="1" customWidth="1"/>
    <col min="13050" max="13050" width="50.42578125" customWidth="1"/>
    <col min="13051" max="13051" width="9.28515625"/>
    <col min="13052" max="13052" width="10.5703125" bestFit="1" customWidth="1"/>
    <col min="13053" max="13304" width="9.28515625"/>
    <col min="13305" max="13305" width="11.28515625" bestFit="1" customWidth="1"/>
    <col min="13306" max="13306" width="50.42578125" customWidth="1"/>
    <col min="13307" max="13307" width="9.28515625"/>
    <col min="13308" max="13308" width="10.5703125" bestFit="1" customWidth="1"/>
    <col min="13309" max="13560" width="9.28515625"/>
    <col min="13561" max="13561" width="11.28515625" bestFit="1" customWidth="1"/>
    <col min="13562" max="13562" width="50.42578125" customWidth="1"/>
    <col min="13563" max="13563" width="9.28515625"/>
    <col min="13564" max="13564" width="10.5703125" bestFit="1" customWidth="1"/>
    <col min="13565" max="13816" width="9.28515625"/>
    <col min="13817" max="13817" width="11.28515625" bestFit="1" customWidth="1"/>
    <col min="13818" max="13818" width="50.42578125" customWidth="1"/>
    <col min="13819" max="13819" width="9.28515625"/>
    <col min="13820" max="13820" width="10.5703125" bestFit="1" customWidth="1"/>
    <col min="13821" max="14072" width="9.28515625"/>
    <col min="14073" max="14073" width="11.28515625" bestFit="1" customWidth="1"/>
    <col min="14074" max="14074" width="50.42578125" customWidth="1"/>
    <col min="14075" max="14075" width="9.28515625"/>
    <col min="14076" max="14076" width="10.5703125" bestFit="1" customWidth="1"/>
    <col min="14077" max="14328" width="9.28515625"/>
    <col min="14329" max="14329" width="11.28515625" bestFit="1" customWidth="1"/>
    <col min="14330" max="14330" width="50.42578125" customWidth="1"/>
    <col min="14331" max="14331" width="9.28515625"/>
    <col min="14332" max="14332" width="10.5703125" bestFit="1" customWidth="1"/>
    <col min="14333" max="14584" width="9.28515625"/>
    <col min="14585" max="14585" width="11.28515625" bestFit="1" customWidth="1"/>
    <col min="14586" max="14586" width="50.42578125" customWidth="1"/>
    <col min="14587" max="14587" width="9.28515625"/>
    <col min="14588" max="14588" width="10.5703125" bestFit="1" customWidth="1"/>
    <col min="14589" max="14840" width="9.28515625"/>
    <col min="14841" max="14841" width="11.28515625" bestFit="1" customWidth="1"/>
    <col min="14842" max="14842" width="50.42578125" customWidth="1"/>
    <col min="14843" max="14843" width="9.28515625"/>
    <col min="14844" max="14844" width="10.5703125" bestFit="1" customWidth="1"/>
    <col min="14845" max="15096" width="9.28515625"/>
    <col min="15097" max="15097" width="11.28515625" bestFit="1" customWidth="1"/>
    <col min="15098" max="15098" width="50.42578125" customWidth="1"/>
    <col min="15099" max="15099" width="9.28515625"/>
    <col min="15100" max="15100" width="10.5703125" bestFit="1" customWidth="1"/>
    <col min="15101" max="15352" width="9.28515625"/>
    <col min="15353" max="15353" width="11.28515625" bestFit="1" customWidth="1"/>
    <col min="15354" max="15354" width="50.42578125" customWidth="1"/>
    <col min="15355" max="15355" width="9.28515625"/>
    <col min="15356" max="15356" width="10.5703125" bestFit="1" customWidth="1"/>
    <col min="15357" max="15608" width="9.28515625"/>
    <col min="15609" max="15609" width="11.28515625" bestFit="1" customWidth="1"/>
    <col min="15610" max="15610" width="50.42578125" customWidth="1"/>
    <col min="15611" max="15611" width="9.28515625"/>
    <col min="15612" max="15612" width="10.5703125" bestFit="1" customWidth="1"/>
    <col min="15613" max="15864" width="9.28515625"/>
    <col min="15865" max="15865" width="11.28515625" bestFit="1" customWidth="1"/>
    <col min="15866" max="15866" width="50.42578125" customWidth="1"/>
    <col min="15867" max="15867" width="9.28515625"/>
    <col min="15868" max="15868" width="10.5703125" bestFit="1" customWidth="1"/>
    <col min="15869" max="16120" width="9.28515625"/>
    <col min="16121" max="16121" width="11.28515625" bestFit="1" customWidth="1"/>
    <col min="16122" max="16122" width="50.42578125" customWidth="1"/>
    <col min="16123" max="16123" width="9.28515625"/>
    <col min="16124" max="16124" width="10.5703125" bestFit="1" customWidth="1"/>
    <col min="16125" max="16377" width="9.28515625"/>
    <col min="16378" max="16384" width="9.28515625" customWidth="1"/>
  </cols>
  <sheetData>
    <row r="2" spans="1:6">
      <c r="C2" s="49" t="s">
        <v>23</v>
      </c>
    </row>
    <row r="3" spans="1:6" ht="26.25">
      <c r="C3" s="82" t="str">
        <f>'PRVA STRAN'!C18</f>
        <v>OBNOVITVENA DELA ROJSTNE HIŠE BENJAMINA IN GUSTAVA IPAVCA NA ZGORNJEM TRGU, ŠENTJUR</v>
      </c>
      <c r="D3" s="50"/>
      <c r="E3" s="83"/>
    </row>
    <row r="4" spans="1:6">
      <c r="D4" s="533"/>
      <c r="E4" s="533"/>
    </row>
    <row r="5" spans="1:6">
      <c r="C5" s="49" t="s">
        <v>86</v>
      </c>
    </row>
    <row r="6" spans="1:6">
      <c r="C6" s="49"/>
    </row>
    <row r="7" spans="1:6">
      <c r="A7" s="85"/>
      <c r="B7" s="86" t="s">
        <v>221</v>
      </c>
      <c r="C7" s="87" t="s">
        <v>222</v>
      </c>
      <c r="D7" s="87"/>
      <c r="E7" s="88" t="s">
        <v>223</v>
      </c>
    </row>
    <row r="8" spans="1:6">
      <c r="A8" s="534"/>
      <c r="E8" s="89"/>
    </row>
    <row r="9" spans="1:6">
      <c r="A9" s="534"/>
      <c r="B9" s="90" t="s">
        <v>133</v>
      </c>
      <c r="C9" s="49" t="s">
        <v>312</v>
      </c>
      <c r="D9" s="49"/>
      <c r="E9" s="91">
        <f>ROUND('A.REK GO OBJEKT'!F7,2)</f>
        <v>0</v>
      </c>
      <c r="F9" s="92"/>
    </row>
    <row r="10" spans="1:6">
      <c r="A10" s="534"/>
      <c r="B10" s="49"/>
      <c r="C10" s="49"/>
      <c r="D10" s="49"/>
      <c r="E10" s="91"/>
    </row>
    <row r="11" spans="1:6">
      <c r="A11" s="534"/>
      <c r="B11" s="90" t="s">
        <v>245</v>
      </c>
      <c r="C11" s="93" t="s">
        <v>240</v>
      </c>
      <c r="D11" s="49"/>
      <c r="E11" s="91">
        <f>ROUND('II. ELEKTRO INSTALACIJE'!F52,2)</f>
        <v>0</v>
      </c>
      <c r="F11" s="92"/>
    </row>
    <row r="12" spans="1:6">
      <c r="A12" s="535"/>
      <c r="B12" s="90"/>
      <c r="C12" s="49"/>
      <c r="D12" s="49"/>
      <c r="E12" s="91"/>
      <c r="F12" s="92"/>
    </row>
    <row r="13" spans="1:6">
      <c r="A13" s="94"/>
      <c r="B13" s="95"/>
      <c r="C13" s="95" t="s">
        <v>9</v>
      </c>
      <c r="D13" s="95"/>
      <c r="E13" s="96">
        <f>ROUND(SUM(E8:E12),2)</f>
        <v>0</v>
      </c>
      <c r="F13" s="92"/>
    </row>
    <row r="15" spans="1:6">
      <c r="C15" s="5" t="s">
        <v>241</v>
      </c>
      <c r="E15" s="81">
        <f>ROUND(E13*0.22,2)</f>
        <v>0</v>
      </c>
    </row>
    <row r="17" spans="1:5">
      <c r="A17" s="97"/>
      <c r="B17" s="97"/>
      <c r="C17" s="98" t="s">
        <v>24</v>
      </c>
      <c r="D17" s="97"/>
      <c r="E17" s="99">
        <f>E15+E13</f>
        <v>0</v>
      </c>
    </row>
    <row r="19" spans="1:5">
      <c r="C19" s="5" t="s">
        <v>25</v>
      </c>
    </row>
    <row r="20" spans="1:5">
      <c r="C20" s="536"/>
      <c r="D20" s="537"/>
      <c r="E20" s="538"/>
    </row>
    <row r="21" spans="1:5">
      <c r="C21" s="539"/>
      <c r="D21" s="540"/>
      <c r="E21" s="541"/>
    </row>
    <row r="22" spans="1:5">
      <c r="C22" s="542"/>
      <c r="D22" s="543"/>
      <c r="E22" s="544"/>
    </row>
    <row r="24" spans="1:5">
      <c r="C24" s="5" t="s">
        <v>26</v>
      </c>
      <c r="D24" s="51"/>
      <c r="E24" s="100"/>
    </row>
    <row r="25" spans="1:5">
      <c r="C25" s="5" t="s">
        <v>27</v>
      </c>
      <c r="D25" s="51"/>
      <c r="E25" s="100"/>
    </row>
    <row r="27" spans="1:5">
      <c r="C27" s="5" t="s">
        <v>28</v>
      </c>
      <c r="D27" s="51"/>
      <c r="E27" s="100"/>
    </row>
    <row r="28" spans="1:5">
      <c r="C28" s="5" t="s">
        <v>29</v>
      </c>
      <c r="D28" s="51"/>
      <c r="E28" s="100"/>
    </row>
    <row r="29" spans="1:5">
      <c r="C29" s="5" t="s">
        <v>30</v>
      </c>
      <c r="D29" s="51"/>
      <c r="E29" s="100"/>
    </row>
    <row r="31" spans="1:5">
      <c r="C31" s="5" t="s">
        <v>31</v>
      </c>
      <c r="D31" s="51"/>
      <c r="E31" s="100"/>
    </row>
    <row r="32" spans="1:5">
      <c r="C32" s="5" t="s">
        <v>32</v>
      </c>
      <c r="D32" s="51"/>
      <c r="E32" s="100"/>
    </row>
    <row r="34" spans="3:5">
      <c r="C34" s="5" t="s">
        <v>33</v>
      </c>
      <c r="D34" s="51"/>
      <c r="E34" s="100"/>
    </row>
  </sheetData>
  <sheetProtection algorithmName="SHA-512" hashValue="8ZuQeZtl+ydG+62YPXG5xGKCxEKYMEq2Rs6IwYtFzS4DjQE/H8UKEcXTueixaYn0x/exIyRFao62ILFXA1ThTA==" saltValue="sKGBlCpHUor1667zYcKO6g==" spinCount="100000" sheet="1" objects="1" scenarios="1" selectLockedCells="1"/>
  <mergeCells count="3">
    <mergeCell ref="D4:E4"/>
    <mergeCell ref="A8:A12"/>
    <mergeCell ref="C20:E22"/>
  </mergeCells>
  <pageMargins left="0.62992125984251968" right="0.23622047244094491" top="0.62992125984251968" bottom="0.62992125984251968" header="0.31496062992125984" footer="0.31496062992125984"/>
  <pageSetup paperSize="9" fitToHeight="0" orientation="portrait" r:id="rId1"/>
  <headerFooter differentFirst="1">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I54"/>
  <sheetViews>
    <sheetView view="pageBreakPreview" topLeftCell="A16" zoomScale="115" zoomScaleNormal="130" zoomScaleSheetLayoutView="115" workbookViewId="0">
      <selection activeCell="C28" sqref="C28"/>
    </sheetView>
  </sheetViews>
  <sheetFormatPr defaultColWidth="9.28515625" defaultRowHeight="12.75"/>
  <cols>
    <col min="1" max="1" width="9.7109375" style="15" bestFit="1" customWidth="1"/>
    <col min="2" max="2" width="49.7109375" style="16" customWidth="1"/>
    <col min="3" max="3" width="7.28515625" style="17" bestFit="1" customWidth="1"/>
    <col min="4" max="4" width="9.7109375" style="18" bestFit="1" customWidth="1"/>
    <col min="5" max="5" width="9.28515625" style="5" bestFit="1" customWidth="1"/>
    <col min="6" max="6" width="12.5703125" style="5" bestFit="1" customWidth="1"/>
    <col min="7" max="7" width="9.28515625" style="20"/>
    <col min="8" max="8" width="9.28515625" style="5" customWidth="1"/>
    <col min="9" max="9" width="10.140625" style="1" bestFit="1" customWidth="1"/>
    <col min="10" max="16384" width="9.28515625" style="1"/>
  </cols>
  <sheetData>
    <row r="1" spans="1:6">
      <c r="A1" s="58"/>
      <c r="F1" s="18"/>
    </row>
    <row r="2" spans="1:6" ht="15.75">
      <c r="A2" s="68" t="s">
        <v>133</v>
      </c>
      <c r="B2" s="545" t="s">
        <v>243</v>
      </c>
      <c r="C2" s="545"/>
      <c r="D2" s="545"/>
      <c r="E2" s="545"/>
      <c r="F2" s="545"/>
    </row>
    <row r="3" spans="1:6" ht="13.5" thickBot="1">
      <c r="A3" s="26"/>
      <c r="B3" s="27"/>
      <c r="C3" s="74"/>
      <c r="D3" s="28"/>
      <c r="E3" s="29"/>
      <c r="F3" s="30"/>
    </row>
    <row r="4" spans="1:6">
      <c r="A4" s="31"/>
      <c r="B4" s="19"/>
      <c r="F4" s="32"/>
    </row>
    <row r="5" spans="1:6">
      <c r="A5" s="33"/>
    </row>
    <row r="6" spans="1:6">
      <c r="A6" s="33"/>
    </row>
    <row r="7" spans="1:6" ht="31.5">
      <c r="A7" s="52" t="s">
        <v>144</v>
      </c>
      <c r="B7" s="53" t="s">
        <v>270</v>
      </c>
      <c r="C7" s="45"/>
      <c r="D7" s="54"/>
      <c r="E7" s="42"/>
      <c r="F7" s="55">
        <f>F11+F22+F37</f>
        <v>0</v>
      </c>
    </row>
    <row r="8" spans="1:6" ht="13.5" thickBot="1">
      <c r="A8" s="34"/>
      <c r="B8" s="21"/>
      <c r="C8" s="12"/>
      <c r="D8" s="13"/>
      <c r="E8" s="14"/>
      <c r="F8" s="14"/>
    </row>
    <row r="9" spans="1:6" ht="13.5" thickTop="1">
      <c r="A9" s="33"/>
    </row>
    <row r="10" spans="1:6">
      <c r="A10" s="31"/>
      <c r="B10" s="19"/>
      <c r="F10" s="32"/>
    </row>
    <row r="11" spans="1:6" ht="15.75">
      <c r="A11" s="52" t="s">
        <v>142</v>
      </c>
      <c r="B11" s="53" t="s">
        <v>8</v>
      </c>
      <c r="C11" s="45"/>
      <c r="D11" s="54"/>
      <c r="E11" s="42"/>
      <c r="F11" s="55">
        <f>SUM(F14:F19)</f>
        <v>0</v>
      </c>
    </row>
    <row r="12" spans="1:6" ht="13.5" thickBot="1">
      <c r="A12" s="35"/>
      <c r="B12" s="11"/>
      <c r="C12" s="12"/>
      <c r="D12" s="13"/>
      <c r="E12" s="14"/>
      <c r="F12" s="36"/>
    </row>
    <row r="13" spans="1:6" ht="13.5" thickTop="1">
      <c r="A13" s="33"/>
      <c r="B13" s="19"/>
      <c r="F13" s="18"/>
    </row>
    <row r="14" spans="1:6">
      <c r="A14" s="37" t="s">
        <v>145</v>
      </c>
      <c r="B14" s="19" t="str">
        <f>'I.A-GRADBENA DELA'!B3</f>
        <v>Splošna dela</v>
      </c>
      <c r="F14" s="18">
        <f>'I.A-GRADBENA DELA'!F17</f>
        <v>0</v>
      </c>
    </row>
    <row r="15" spans="1:6">
      <c r="A15" s="37" t="s">
        <v>146</v>
      </c>
      <c r="B15" s="19" t="str">
        <f>'I.A-GRADBENA DELA'!B19</f>
        <v>Rušitvena dela</v>
      </c>
      <c r="F15" s="18">
        <f>'I.A-GRADBENA DELA'!F144</f>
        <v>0</v>
      </c>
    </row>
    <row r="16" spans="1:6">
      <c r="A16" s="37" t="s">
        <v>147</v>
      </c>
      <c r="B16" s="19" t="str">
        <f>'I.A-GRADBENA DELA'!B146</f>
        <v>Zemeljska dela</v>
      </c>
      <c r="F16" s="18">
        <f>'I.A-GRADBENA DELA'!F191</f>
        <v>0</v>
      </c>
    </row>
    <row r="17" spans="1:9">
      <c r="A17" s="37" t="s">
        <v>148</v>
      </c>
      <c r="B17" s="19" t="str">
        <f>'I.A-GRADBENA DELA'!B193</f>
        <v>Betonska in armiranobetonska dela</v>
      </c>
      <c r="F17" s="18">
        <f>'I.A-GRADBENA DELA'!F222</f>
        <v>0</v>
      </c>
      <c r="I17" s="2"/>
    </row>
    <row r="18" spans="1:9">
      <c r="A18" s="37" t="s">
        <v>149</v>
      </c>
      <c r="B18" s="19" t="str">
        <f>'I.A-GRADBENA DELA'!B224</f>
        <v>Zidarska dela</v>
      </c>
      <c r="F18" s="18">
        <f>'I.A-GRADBENA DELA'!F294</f>
        <v>0</v>
      </c>
    </row>
    <row r="19" spans="1:9">
      <c r="A19" s="37" t="s">
        <v>150</v>
      </c>
      <c r="B19" s="19" t="str">
        <f>'I.A-GRADBENA DELA'!B296</f>
        <v>Opažerska dela</v>
      </c>
      <c r="F19" s="18">
        <f>'I.A-GRADBENA DELA'!F303</f>
        <v>0</v>
      </c>
      <c r="H19" s="18"/>
    </row>
    <row r="20" spans="1:9">
      <c r="A20" s="33"/>
      <c r="F20" s="18"/>
    </row>
    <row r="21" spans="1:9">
      <c r="A21" s="33"/>
      <c r="F21" s="18"/>
    </row>
    <row r="22" spans="1:9" ht="15.75">
      <c r="A22" s="52" t="s">
        <v>143</v>
      </c>
      <c r="B22" s="56" t="s">
        <v>17</v>
      </c>
      <c r="C22" s="57"/>
      <c r="D22" s="54"/>
      <c r="E22" s="42"/>
      <c r="F22" s="55">
        <f>SUM(F24:F35)</f>
        <v>0</v>
      </c>
    </row>
    <row r="23" spans="1:9" ht="13.5" thickBot="1">
      <c r="A23" s="35"/>
      <c r="B23" s="40"/>
      <c r="C23" s="41"/>
      <c r="D23" s="13"/>
      <c r="E23" s="14"/>
      <c r="F23" s="36"/>
    </row>
    <row r="24" spans="1:9" ht="13.5" thickTop="1">
      <c r="A24" s="31"/>
      <c r="B24" s="38"/>
      <c r="C24" s="39"/>
      <c r="F24" s="18"/>
    </row>
    <row r="25" spans="1:9">
      <c r="A25" s="24" t="s">
        <v>151</v>
      </c>
      <c r="B25" s="19" t="str">
        <f>'I.B-OBRTNIŠKA DELA'!B3</f>
        <v>Tlakarska dela</v>
      </c>
      <c r="C25" s="39"/>
      <c r="F25" s="18">
        <f>'I.B-OBRTNIŠKA DELA'!F23</f>
        <v>0</v>
      </c>
    </row>
    <row r="26" spans="1:9">
      <c r="A26" s="24" t="s">
        <v>164</v>
      </c>
      <c r="B26" s="19" t="str">
        <f>'I.B-OBRTNIŠKA DELA'!B25</f>
        <v>Keramičarska dela</v>
      </c>
      <c r="C26" s="39"/>
      <c r="F26" s="18">
        <f>'I.B-OBRTNIŠKA DELA'!F36</f>
        <v>0</v>
      </c>
    </row>
    <row r="27" spans="1:9">
      <c r="A27" s="24" t="s">
        <v>165</v>
      </c>
      <c r="B27" s="19" t="str">
        <f>'I.B-OBRTNIŠKA DELA'!B38</f>
        <v>Kamnoseška dela</v>
      </c>
      <c r="C27" s="39"/>
      <c r="F27" s="18">
        <f>'I.B-OBRTNIŠKA DELA'!F53</f>
        <v>0</v>
      </c>
    </row>
    <row r="28" spans="1:9">
      <c r="A28" s="24" t="s">
        <v>166</v>
      </c>
      <c r="B28" s="19" t="str">
        <f>'I.B-OBRTNIŠKA DELA'!B55</f>
        <v>Mizarska dela</v>
      </c>
      <c r="C28" s="39"/>
      <c r="F28" s="18">
        <f>'I.B-OBRTNIŠKA DELA'!F66</f>
        <v>0</v>
      </c>
    </row>
    <row r="29" spans="1:9">
      <c r="A29" s="24" t="s">
        <v>168</v>
      </c>
      <c r="B29" s="19" t="str">
        <f>'I.B-OBRTNIŠKA DELA'!B68</f>
        <v>Ključavničarska dela</v>
      </c>
      <c r="C29" s="39"/>
      <c r="F29" s="18">
        <f>'I.B-OBRTNIŠKA DELA'!F87</f>
        <v>0</v>
      </c>
    </row>
    <row r="30" spans="1:9">
      <c r="A30" s="24" t="s">
        <v>167</v>
      </c>
      <c r="B30" s="19" t="str">
        <f>'I.B-OBRTNIŠKA DELA'!B89</f>
        <v>Krovsko kleparska dela</v>
      </c>
      <c r="C30" s="39"/>
      <c r="F30" s="18">
        <f>'I.B-OBRTNIŠKA DELA'!F139</f>
        <v>0</v>
      </c>
    </row>
    <row r="31" spans="1:9">
      <c r="A31" s="24" t="s">
        <v>169</v>
      </c>
      <c r="B31" s="19" t="str">
        <f>'I.B-OBRTNIŠKA DELA'!B141</f>
        <v>Slikopleskarska dela</v>
      </c>
      <c r="F31" s="18">
        <f>'I.B-OBRTNIŠKA DELA'!F158</f>
        <v>0</v>
      </c>
    </row>
    <row r="32" spans="1:9">
      <c r="A32" s="24" t="s">
        <v>170</v>
      </c>
      <c r="B32" s="19" t="str">
        <f>'I.B-OBRTNIŠKA DELA'!B160</f>
        <v>Fasaderska dela</v>
      </c>
      <c r="F32" s="18">
        <f>'I.B-OBRTNIŠKA DELA'!F175</f>
        <v>0</v>
      </c>
    </row>
    <row r="33" spans="1:8">
      <c r="A33" s="24" t="s">
        <v>171</v>
      </c>
      <c r="B33" s="19" t="str">
        <f>'I.B-OBRTNIŠKA DELA'!B177</f>
        <v>Stavbno pohištvo</v>
      </c>
      <c r="F33" s="18">
        <f>'I.B-OBRTNIŠKA DELA'!F249</f>
        <v>0</v>
      </c>
    </row>
    <row r="34" spans="1:8">
      <c r="A34" s="24" t="s">
        <v>674</v>
      </c>
      <c r="B34" s="19" t="str">
        <f>'I.B-OBRTNIŠKA DELA'!B251</f>
        <v>Ostala dela</v>
      </c>
      <c r="F34" s="18">
        <f>'I.B-OBRTNIŠKA DELA'!F286</f>
        <v>0</v>
      </c>
    </row>
    <row r="35" spans="1:8">
      <c r="A35" s="24"/>
      <c r="B35" s="19"/>
      <c r="F35" s="18"/>
    </row>
    <row r="36" spans="1:8">
      <c r="A36" s="37"/>
      <c r="B36" s="19"/>
      <c r="C36" s="50"/>
      <c r="D36" s="32"/>
      <c r="E36" s="49"/>
      <c r="F36" s="18"/>
    </row>
    <row r="37" spans="1:8" ht="15.75">
      <c r="A37" s="52" t="s">
        <v>809</v>
      </c>
      <c r="B37" s="56" t="s">
        <v>269</v>
      </c>
      <c r="C37" s="57"/>
      <c r="D37" s="54"/>
      <c r="E37" s="42"/>
      <c r="F37" s="55">
        <f>(F11+F22)*0.1</f>
        <v>0</v>
      </c>
    </row>
    <row r="38" spans="1:8" ht="13.5" thickBot="1">
      <c r="A38" s="35"/>
      <c r="B38" s="40"/>
      <c r="C38" s="41"/>
      <c r="D38" s="13"/>
      <c r="E38" s="14"/>
      <c r="F38" s="36"/>
    </row>
    <row r="39" spans="1:8" ht="13.5" thickTop="1"/>
    <row r="40" spans="1:8">
      <c r="A40" s="33"/>
      <c r="D40" s="5"/>
      <c r="F40" s="18"/>
    </row>
    <row r="41" spans="1:8">
      <c r="A41" s="59"/>
      <c r="B41" s="69" t="s">
        <v>3</v>
      </c>
      <c r="C41" s="60"/>
      <c r="D41" s="61"/>
      <c r="E41" s="61"/>
      <c r="F41" s="62"/>
    </row>
    <row r="42" spans="1:8">
      <c r="A42" s="63"/>
      <c r="B42" s="22"/>
      <c r="D42" s="5"/>
      <c r="F42" s="64"/>
    </row>
    <row r="43" spans="1:8" ht="44.65" customHeight="1">
      <c r="A43" s="63"/>
      <c r="B43" s="23" t="s">
        <v>4</v>
      </c>
      <c r="D43" s="5"/>
      <c r="F43" s="64"/>
      <c r="H43" s="20"/>
    </row>
    <row r="44" spans="1:8" ht="114.75">
      <c r="A44" s="63"/>
      <c r="B44" s="7" t="s">
        <v>256</v>
      </c>
      <c r="D44" s="5"/>
      <c r="F44" s="64"/>
    </row>
    <row r="45" spans="1:8" ht="25.5">
      <c r="A45" s="63"/>
      <c r="B45" s="23" t="s">
        <v>5</v>
      </c>
      <c r="D45" s="5"/>
      <c r="F45" s="64"/>
    </row>
    <row r="46" spans="1:8" ht="25.5">
      <c r="A46" s="63"/>
      <c r="B46" s="23" t="s">
        <v>6</v>
      </c>
      <c r="D46" s="5"/>
      <c r="F46" s="64"/>
    </row>
    <row r="47" spans="1:8" ht="25.5">
      <c r="A47" s="63"/>
      <c r="B47" s="23" t="s">
        <v>224</v>
      </c>
      <c r="D47" s="5"/>
      <c r="F47" s="64"/>
    </row>
    <row r="48" spans="1:8" ht="51">
      <c r="A48" s="63"/>
      <c r="B48" s="23" t="s">
        <v>162</v>
      </c>
      <c r="D48" s="5"/>
      <c r="F48" s="64"/>
    </row>
    <row r="49" spans="1:6" ht="38.25">
      <c r="A49" s="63"/>
      <c r="B49" s="23" t="s">
        <v>78</v>
      </c>
      <c r="D49" s="5"/>
      <c r="F49" s="64"/>
    </row>
    <row r="50" spans="1:6" ht="89.25">
      <c r="A50" s="63"/>
      <c r="B50" s="23" t="s">
        <v>226</v>
      </c>
      <c r="D50" s="5"/>
      <c r="F50" s="64"/>
    </row>
    <row r="51" spans="1:6" ht="51">
      <c r="A51" s="63"/>
      <c r="B51" s="23" t="s">
        <v>7</v>
      </c>
      <c r="D51" s="5"/>
      <c r="F51" s="64"/>
    </row>
    <row r="52" spans="1:6" ht="51">
      <c r="A52" s="63"/>
      <c r="B52" s="23" t="s">
        <v>257</v>
      </c>
      <c r="D52" s="5"/>
      <c r="F52" s="64"/>
    </row>
    <row r="53" spans="1:6" ht="25.5">
      <c r="A53" s="63"/>
      <c r="B53" s="25" t="s">
        <v>225</v>
      </c>
      <c r="D53" s="5"/>
      <c r="F53" s="64"/>
    </row>
    <row r="54" spans="1:6">
      <c r="A54" s="65"/>
      <c r="B54" s="70"/>
      <c r="C54" s="71"/>
      <c r="D54" s="72"/>
      <c r="E54" s="72"/>
      <c r="F54" s="73"/>
    </row>
  </sheetData>
  <sheetProtection algorithmName="SHA-512" hashValue="eHXSbv161vxu6/8YzUzuyZGMlQMSrm66wHfY7Da0gxC++sJqiUsk9b25KLLmm4lIoKQqcDWDFRNDas4rmXGq+g==" saltValue="nJt0cd9rdeOhX7/QMCDa2Q==" spinCount="100000" sheet="1" objects="1" scenario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differentFirst="1">
    <oddFooter>Stran &amp;P od &amp;N</oddFooter>
  </headerFooter>
  <rowBreaks count="1" manualBreakCount="1">
    <brk id="3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pageSetUpPr fitToPage="1"/>
  </sheetPr>
  <dimension ref="A1:Q304"/>
  <sheetViews>
    <sheetView view="pageBreakPreview" topLeftCell="A6" zoomScale="115" zoomScaleNormal="115" zoomScaleSheetLayoutView="115" workbookViewId="0">
      <selection activeCell="E7" sqref="E7"/>
    </sheetView>
  </sheetViews>
  <sheetFormatPr defaultColWidth="9.28515625" defaultRowHeight="15.75"/>
  <cols>
    <col min="1" max="1" width="8.42578125" style="108" customWidth="1"/>
    <col min="2" max="2" width="51.5703125" style="143" customWidth="1"/>
    <col min="3" max="3" width="6.42578125" style="144" customWidth="1"/>
    <col min="4" max="4" width="9" style="145" customWidth="1"/>
    <col min="5" max="5" width="9.28515625" style="144" bestFit="1" customWidth="1"/>
    <col min="6" max="6" width="9.7109375" style="144" customWidth="1"/>
    <col min="7" max="7" width="17.7109375" style="105" customWidth="1"/>
    <col min="8" max="9" width="9.28515625" style="106"/>
    <col min="10" max="10" width="9.28515625" style="107"/>
    <col min="11" max="16384" width="9.28515625" style="106"/>
  </cols>
  <sheetData>
    <row r="1" spans="1:10" ht="16.5" thickBot="1">
      <c r="A1" s="101" t="str">
        <f>'A.REK GO OBJEKT'!A11</f>
        <v>A</v>
      </c>
      <c r="B1" s="102" t="s">
        <v>8</v>
      </c>
      <c r="C1" s="103"/>
      <c r="D1" s="104"/>
      <c r="E1" s="103"/>
      <c r="F1" s="103"/>
    </row>
    <row r="2" spans="1:10" ht="16.5" thickTop="1">
      <c r="B2" s="109"/>
      <c r="C2" s="110"/>
      <c r="D2" s="111"/>
      <c r="E2" s="110"/>
      <c r="F2" s="110"/>
    </row>
    <row r="3" spans="1:10">
      <c r="A3" s="112" t="str">
        <f>'A.REK GO OBJEKT'!A14</f>
        <v>A.i</v>
      </c>
      <c r="B3" s="109" t="s">
        <v>106</v>
      </c>
      <c r="C3" s="113"/>
      <c r="D3" s="111"/>
      <c r="E3" s="110"/>
      <c r="F3" s="110"/>
    </row>
    <row r="4" spans="1:10">
      <c r="B4" s="114"/>
      <c r="C4" s="110"/>
      <c r="D4" s="111"/>
      <c r="E4" s="110"/>
      <c r="F4" s="110"/>
    </row>
    <row r="5" spans="1:10">
      <c r="A5" s="115" t="s">
        <v>11</v>
      </c>
      <c r="B5" s="116" t="s">
        <v>12</v>
      </c>
      <c r="C5" s="117" t="s">
        <v>13</v>
      </c>
      <c r="D5" s="118" t="s">
        <v>14</v>
      </c>
      <c r="E5" s="119" t="s">
        <v>15</v>
      </c>
      <c r="F5" s="118" t="s">
        <v>16</v>
      </c>
    </row>
    <row r="6" spans="1:10" ht="76.5">
      <c r="A6" s="120" t="s">
        <v>34</v>
      </c>
      <c r="B6" s="121" t="s">
        <v>289</v>
      </c>
      <c r="C6" s="122" t="s">
        <v>104</v>
      </c>
      <c r="D6" s="123">
        <v>1</v>
      </c>
      <c r="E6" s="507"/>
      <c r="F6" s="123">
        <f>ROUND(D6*E6,2)</f>
        <v>0</v>
      </c>
    </row>
    <row r="7" spans="1:10" ht="51">
      <c r="A7" s="120" t="s">
        <v>80</v>
      </c>
      <c r="B7" s="125" t="s">
        <v>318</v>
      </c>
      <c r="C7" s="126" t="s">
        <v>79</v>
      </c>
      <c r="D7" s="127">
        <v>180</v>
      </c>
      <c r="E7" s="507"/>
      <c r="F7" s="123">
        <f>ROUND(D7*E7,2)</f>
        <v>0</v>
      </c>
    </row>
    <row r="8" spans="1:10" ht="38.25">
      <c r="A8" s="120" t="s">
        <v>94</v>
      </c>
      <c r="B8" s="121" t="s">
        <v>353</v>
      </c>
      <c r="C8" s="122"/>
      <c r="D8" s="123"/>
      <c r="E8" s="128"/>
      <c r="F8" s="123"/>
    </row>
    <row r="9" spans="1:10">
      <c r="A9" s="120" t="s">
        <v>258</v>
      </c>
      <c r="B9" s="125" t="s">
        <v>354</v>
      </c>
      <c r="C9" s="126" t="s">
        <v>79</v>
      </c>
      <c r="D9" s="127">
        <v>240</v>
      </c>
      <c r="E9" s="508"/>
      <c r="F9" s="123">
        <f t="shared" ref="F9:F15" si="0">ROUND(D9*E9,2)</f>
        <v>0</v>
      </c>
    </row>
    <row r="10" spans="1:10">
      <c r="A10" s="120" t="s">
        <v>357</v>
      </c>
      <c r="B10" s="125" t="s">
        <v>355</v>
      </c>
      <c r="C10" s="126" t="s">
        <v>79</v>
      </c>
      <c r="D10" s="127">
        <v>240</v>
      </c>
      <c r="E10" s="508"/>
      <c r="F10" s="123">
        <f t="shared" si="0"/>
        <v>0</v>
      </c>
    </row>
    <row r="11" spans="1:10">
      <c r="A11" s="120" t="s">
        <v>358</v>
      </c>
      <c r="B11" s="125" t="s">
        <v>356</v>
      </c>
      <c r="C11" s="126" t="s">
        <v>79</v>
      </c>
      <c r="D11" s="127">
        <v>240</v>
      </c>
      <c r="E11" s="508"/>
      <c r="F11" s="123">
        <f t="shared" si="0"/>
        <v>0</v>
      </c>
    </row>
    <row r="12" spans="1:10" ht="51">
      <c r="A12" s="120" t="s">
        <v>95</v>
      </c>
      <c r="B12" s="125" t="s">
        <v>319</v>
      </c>
      <c r="C12" s="127" t="s">
        <v>91</v>
      </c>
      <c r="D12" s="127">
        <v>1</v>
      </c>
      <c r="E12" s="507"/>
      <c r="F12" s="123">
        <f t="shared" si="0"/>
        <v>0</v>
      </c>
    </row>
    <row r="13" spans="1:10" ht="76.5">
      <c r="A13" s="120" t="s">
        <v>96</v>
      </c>
      <c r="B13" s="125" t="s">
        <v>320</v>
      </c>
      <c r="C13" s="126" t="s">
        <v>79</v>
      </c>
      <c r="D13" s="127">
        <v>25</v>
      </c>
      <c r="E13" s="507"/>
      <c r="F13" s="123">
        <f t="shared" si="0"/>
        <v>0</v>
      </c>
    </row>
    <row r="14" spans="1:10" s="131" customFormat="1" ht="76.5">
      <c r="A14" s="120" t="s">
        <v>97</v>
      </c>
      <c r="B14" s="121" t="s">
        <v>321</v>
      </c>
      <c r="C14" s="129" t="s">
        <v>91</v>
      </c>
      <c r="D14" s="130">
        <v>1</v>
      </c>
      <c r="E14" s="509"/>
      <c r="F14" s="123">
        <f t="shared" si="0"/>
        <v>0</v>
      </c>
      <c r="G14" s="105"/>
      <c r="H14" s="106"/>
      <c r="I14" s="106"/>
      <c r="J14" s="107"/>
    </row>
    <row r="15" spans="1:10" ht="38.25">
      <c r="A15" s="120" t="s">
        <v>98</v>
      </c>
      <c r="B15" s="132" t="s">
        <v>336</v>
      </c>
      <c r="C15" s="133" t="s">
        <v>91</v>
      </c>
      <c r="D15" s="134">
        <v>1</v>
      </c>
      <c r="E15" s="510"/>
      <c r="F15" s="123">
        <f t="shared" si="0"/>
        <v>0</v>
      </c>
      <c r="G15" s="136"/>
      <c r="H15" s="137"/>
    </row>
    <row r="16" spans="1:10" ht="16.5" thickBot="1">
      <c r="B16" s="114"/>
      <c r="C16" s="110"/>
      <c r="D16" s="111"/>
      <c r="E16" s="110"/>
      <c r="F16" s="110"/>
    </row>
    <row r="17" spans="1:10" ht="17.25" thickTop="1" thickBot="1">
      <c r="A17" s="138"/>
      <c r="B17" s="139" t="s">
        <v>9</v>
      </c>
      <c r="C17" s="140"/>
      <c r="D17" s="141"/>
      <c r="E17" s="142"/>
      <c r="F17" s="141">
        <f>SUM(F6:F16)</f>
        <v>0</v>
      </c>
    </row>
    <row r="18" spans="1:10" ht="16.5" thickTop="1">
      <c r="E18" s="146"/>
      <c r="F18" s="145"/>
    </row>
    <row r="19" spans="1:10">
      <c r="A19" s="112" t="str">
        <f>'A.REK GO OBJEKT'!A15</f>
        <v>A.ii</v>
      </c>
      <c r="B19" s="38" t="s">
        <v>0</v>
      </c>
      <c r="C19" s="147"/>
      <c r="D19" s="148"/>
      <c r="E19" s="147"/>
      <c r="F19" s="147"/>
    </row>
    <row r="20" spans="1:10">
      <c r="B20" s="149"/>
      <c r="C20" s="150"/>
      <c r="D20" s="151"/>
      <c r="E20" s="150"/>
      <c r="F20" s="150"/>
    </row>
    <row r="21" spans="1:10" ht="51">
      <c r="A21" s="152"/>
      <c r="B21" s="153" t="s">
        <v>160</v>
      </c>
      <c r="C21" s="154"/>
      <c r="D21" s="155"/>
      <c r="E21" s="154"/>
      <c r="F21" s="156"/>
    </row>
    <row r="22" spans="1:10" ht="76.5">
      <c r="A22" s="157"/>
      <c r="B22" s="7" t="s">
        <v>213</v>
      </c>
      <c r="C22" s="150"/>
      <c r="D22" s="151"/>
      <c r="E22" s="150"/>
      <c r="F22" s="158"/>
    </row>
    <row r="23" spans="1:10" s="131" customFormat="1" ht="38.25">
      <c r="A23" s="157"/>
      <c r="B23" s="7" t="s">
        <v>10</v>
      </c>
      <c r="C23" s="150"/>
      <c r="D23" s="151"/>
      <c r="E23" s="150"/>
      <c r="F23" s="158"/>
      <c r="G23" s="105"/>
      <c r="H23" s="106"/>
      <c r="I23" s="106"/>
      <c r="J23" s="107"/>
    </row>
    <row r="24" spans="1:10" s="131" customFormat="1" ht="51">
      <c r="A24" s="157"/>
      <c r="B24" s="23" t="s">
        <v>158</v>
      </c>
      <c r="C24" s="150"/>
      <c r="D24" s="151"/>
      <c r="E24" s="150"/>
      <c r="F24" s="158"/>
      <c r="G24" s="105"/>
      <c r="H24" s="106"/>
      <c r="I24" s="106"/>
      <c r="J24" s="107"/>
    </row>
    <row r="25" spans="1:10" s="131" customFormat="1" ht="51">
      <c r="A25" s="157"/>
      <c r="B25" s="23" t="s">
        <v>131</v>
      </c>
      <c r="C25" s="150"/>
      <c r="D25" s="151"/>
      <c r="E25" s="150"/>
      <c r="F25" s="158"/>
      <c r="G25" s="105"/>
      <c r="H25" s="106"/>
      <c r="I25" s="106"/>
      <c r="J25" s="107"/>
    </row>
    <row r="26" spans="1:10" s="131" customFormat="1" ht="38.25">
      <c r="A26" s="157"/>
      <c r="B26" s="159" t="s">
        <v>154</v>
      </c>
      <c r="C26" s="150"/>
      <c r="D26" s="151"/>
      <c r="E26" s="150"/>
      <c r="F26" s="158"/>
      <c r="G26" s="105"/>
      <c r="H26" s="106"/>
      <c r="I26" s="106"/>
      <c r="J26" s="107"/>
    </row>
    <row r="27" spans="1:10" s="131" customFormat="1">
      <c r="A27" s="115" t="s">
        <v>11</v>
      </c>
      <c r="B27" s="160" t="s">
        <v>12</v>
      </c>
      <c r="C27" s="161" t="s">
        <v>13</v>
      </c>
      <c r="D27" s="162" t="s">
        <v>14</v>
      </c>
      <c r="E27" s="163" t="s">
        <v>15</v>
      </c>
      <c r="F27" s="162" t="s">
        <v>16</v>
      </c>
      <c r="G27" s="105"/>
      <c r="H27" s="106"/>
      <c r="I27" s="106"/>
      <c r="J27" s="107"/>
    </row>
    <row r="28" spans="1:10" s="1" customFormat="1" ht="12.75">
      <c r="A28" s="164"/>
      <c r="B28" s="165" t="s">
        <v>294</v>
      </c>
      <c r="C28" s="166"/>
      <c r="D28" s="167"/>
      <c r="E28" s="168"/>
      <c r="F28" s="167"/>
      <c r="G28" s="20"/>
      <c r="H28" s="169"/>
    </row>
    <row r="29" spans="1:10" ht="140.25">
      <c r="A29" s="170" t="s">
        <v>34</v>
      </c>
      <c r="B29" s="125" t="s">
        <v>578</v>
      </c>
      <c r="C29" s="171"/>
      <c r="D29" s="172"/>
      <c r="E29" s="173"/>
      <c r="F29" s="123"/>
      <c r="G29" s="174"/>
    </row>
    <row r="30" spans="1:10" s="1" customFormat="1" ht="12.75">
      <c r="A30" s="164"/>
      <c r="B30" s="165" t="s">
        <v>340</v>
      </c>
      <c r="C30" s="166"/>
      <c r="D30" s="167"/>
      <c r="E30" s="168"/>
      <c r="F30" s="167"/>
      <c r="G30" s="20"/>
      <c r="H30" s="169"/>
    </row>
    <row r="31" spans="1:10" ht="51">
      <c r="A31" s="170" t="s">
        <v>80</v>
      </c>
      <c r="B31" s="125" t="s">
        <v>511</v>
      </c>
      <c r="C31" s="122" t="s">
        <v>79</v>
      </c>
      <c r="D31" s="172">
        <v>315</v>
      </c>
      <c r="E31" s="511"/>
      <c r="F31" s="123">
        <f>ROUND(D31*E31,2)</f>
        <v>0</v>
      </c>
      <c r="G31" s="174"/>
    </row>
    <row r="32" spans="1:10" ht="51">
      <c r="A32" s="170" t="s">
        <v>94</v>
      </c>
      <c r="B32" s="125" t="s">
        <v>512</v>
      </c>
      <c r="C32" s="122" t="s">
        <v>79</v>
      </c>
      <c r="D32" s="172">
        <v>175</v>
      </c>
      <c r="E32" s="511"/>
      <c r="F32" s="123">
        <f>ROUND(D32*E32,2)</f>
        <v>0</v>
      </c>
      <c r="G32" s="174"/>
    </row>
    <row r="33" spans="1:10" ht="63.75">
      <c r="A33" s="170" t="s">
        <v>95</v>
      </c>
      <c r="B33" s="125" t="s">
        <v>343</v>
      </c>
      <c r="C33" s="122" t="s">
        <v>79</v>
      </c>
      <c r="D33" s="172">
        <v>15</v>
      </c>
      <c r="E33" s="511"/>
      <c r="F33" s="123">
        <f>ROUND(D33*E33,2)</f>
        <v>0</v>
      </c>
      <c r="G33" s="174"/>
    </row>
    <row r="34" spans="1:10" ht="38.25">
      <c r="A34" s="170" t="s">
        <v>96</v>
      </c>
      <c r="B34" s="125" t="s">
        <v>425</v>
      </c>
      <c r="C34" s="122" t="s">
        <v>79</v>
      </c>
      <c r="D34" s="172">
        <v>85</v>
      </c>
      <c r="E34" s="511"/>
      <c r="F34" s="123">
        <f>ROUND(D34*E34,2)</f>
        <v>0</v>
      </c>
      <c r="G34" s="174"/>
    </row>
    <row r="35" spans="1:10" ht="38.25">
      <c r="A35" s="170" t="s">
        <v>97</v>
      </c>
      <c r="B35" s="175" t="s">
        <v>375</v>
      </c>
      <c r="C35" s="122" t="s">
        <v>81</v>
      </c>
      <c r="D35" s="172">
        <v>7</v>
      </c>
      <c r="E35" s="511"/>
      <c r="F35" s="123">
        <f>ROUND(D35*E35,2)</f>
        <v>0</v>
      </c>
      <c r="G35" s="174"/>
    </row>
    <row r="36" spans="1:10" ht="120" customHeight="1">
      <c r="A36" s="170"/>
      <c r="B36" s="176"/>
      <c r="C36" s="177"/>
      <c r="D36" s="177"/>
      <c r="E36" s="178"/>
      <c r="F36" s="179"/>
      <c r="G36" s="180"/>
      <c r="H36" s="137"/>
      <c r="J36" s="106"/>
    </row>
    <row r="37" spans="1:10" s="1" customFormat="1" ht="12.75">
      <c r="A37" s="164"/>
      <c r="B37" s="165" t="s">
        <v>337</v>
      </c>
      <c r="C37" s="166"/>
      <c r="D37" s="167"/>
      <c r="E37" s="168"/>
      <c r="F37" s="167"/>
      <c r="G37" s="20"/>
      <c r="H37" s="169"/>
    </row>
    <row r="38" spans="1:10" ht="102">
      <c r="A38" s="170" t="s">
        <v>98</v>
      </c>
      <c r="B38" s="125" t="s">
        <v>338</v>
      </c>
      <c r="C38" s="122" t="s">
        <v>91</v>
      </c>
      <c r="D38" s="172">
        <v>1</v>
      </c>
      <c r="E38" s="511"/>
      <c r="F38" s="123">
        <f>ROUND(D38*E38,2)</f>
        <v>0</v>
      </c>
      <c r="G38" s="174"/>
    </row>
    <row r="39" spans="1:10" ht="63.75">
      <c r="A39" s="170" t="s">
        <v>99</v>
      </c>
      <c r="B39" s="121" t="s">
        <v>339</v>
      </c>
      <c r="C39" s="122" t="s">
        <v>91</v>
      </c>
      <c r="D39" s="123">
        <v>1</v>
      </c>
      <c r="E39" s="507"/>
      <c r="F39" s="123">
        <f>ROUND(D39*E39,2)</f>
        <v>0</v>
      </c>
      <c r="G39" s="174"/>
    </row>
    <row r="40" spans="1:10" ht="51">
      <c r="A40" s="170" t="s">
        <v>216</v>
      </c>
      <c r="B40" s="121" t="s">
        <v>524</v>
      </c>
      <c r="C40" s="122" t="s">
        <v>82</v>
      </c>
      <c r="D40" s="123">
        <v>6</v>
      </c>
      <c r="E40" s="507"/>
      <c r="F40" s="123">
        <f>ROUND(D40*E40,2)</f>
        <v>0</v>
      </c>
      <c r="G40" s="174"/>
    </row>
    <row r="41" spans="1:10" ht="120" customHeight="1">
      <c r="A41" s="170"/>
      <c r="B41" s="176"/>
      <c r="C41" s="177"/>
      <c r="D41" s="177"/>
      <c r="E41" s="178"/>
      <c r="F41" s="179"/>
      <c r="G41" s="180"/>
      <c r="H41" s="137"/>
      <c r="J41" s="106"/>
    </row>
    <row r="42" spans="1:10" ht="51">
      <c r="A42" s="181" t="s">
        <v>217</v>
      </c>
      <c r="B42" s="182" t="s">
        <v>679</v>
      </c>
      <c r="C42" s="183" t="s">
        <v>79</v>
      </c>
      <c r="D42" s="184">
        <v>32</v>
      </c>
      <c r="E42" s="512"/>
      <c r="F42" s="123">
        <f t="shared" ref="F42:F48" si="1">ROUND(D42*E42,2)</f>
        <v>0</v>
      </c>
      <c r="G42" s="174"/>
    </row>
    <row r="43" spans="1:10" ht="51">
      <c r="A43" s="181" t="s">
        <v>218</v>
      </c>
      <c r="B43" s="182" t="s">
        <v>675</v>
      </c>
      <c r="C43" s="183" t="s">
        <v>79</v>
      </c>
      <c r="D43" s="184">
        <v>30</v>
      </c>
      <c r="E43" s="512"/>
      <c r="F43" s="123">
        <f t="shared" si="1"/>
        <v>0</v>
      </c>
      <c r="G43" s="174"/>
    </row>
    <row r="44" spans="1:10" ht="51">
      <c r="A44" s="181" t="s">
        <v>234</v>
      </c>
      <c r="B44" s="182" t="s">
        <v>676</v>
      </c>
      <c r="C44" s="183" t="s">
        <v>328</v>
      </c>
      <c r="D44" s="184">
        <v>4.5</v>
      </c>
      <c r="E44" s="512"/>
      <c r="F44" s="123">
        <f t="shared" si="1"/>
        <v>0</v>
      </c>
      <c r="G44" s="174"/>
    </row>
    <row r="45" spans="1:10" ht="25.5">
      <c r="A45" s="181" t="s">
        <v>235</v>
      </c>
      <c r="B45" s="182" t="s">
        <v>677</v>
      </c>
      <c r="C45" s="183" t="s">
        <v>328</v>
      </c>
      <c r="D45" s="184">
        <v>4.5</v>
      </c>
      <c r="E45" s="512"/>
      <c r="F45" s="123">
        <f t="shared" si="1"/>
        <v>0</v>
      </c>
      <c r="G45" s="174"/>
    </row>
    <row r="46" spans="1:10" ht="51">
      <c r="A46" s="181" t="s">
        <v>219</v>
      </c>
      <c r="B46" s="182" t="s">
        <v>678</v>
      </c>
      <c r="C46" s="183" t="s">
        <v>79</v>
      </c>
      <c r="D46" s="184">
        <v>30</v>
      </c>
      <c r="E46" s="512"/>
      <c r="F46" s="123">
        <f t="shared" si="1"/>
        <v>0</v>
      </c>
      <c r="G46" s="174"/>
    </row>
    <row r="47" spans="1:10" ht="51">
      <c r="A47" s="181" t="s">
        <v>236</v>
      </c>
      <c r="B47" s="182" t="s">
        <v>709</v>
      </c>
      <c r="C47" s="183" t="s">
        <v>328</v>
      </c>
      <c r="D47" s="184">
        <v>6</v>
      </c>
      <c r="E47" s="512"/>
      <c r="F47" s="123">
        <f t="shared" si="1"/>
        <v>0</v>
      </c>
      <c r="G47" s="174"/>
    </row>
    <row r="48" spans="1:10" ht="63.75">
      <c r="A48" s="181" t="s">
        <v>237</v>
      </c>
      <c r="B48" s="182" t="s">
        <v>688</v>
      </c>
      <c r="C48" s="183" t="s">
        <v>81</v>
      </c>
      <c r="D48" s="184">
        <v>1</v>
      </c>
      <c r="E48" s="512"/>
      <c r="F48" s="123">
        <f t="shared" si="1"/>
        <v>0</v>
      </c>
      <c r="G48" s="180"/>
      <c r="H48" s="137"/>
      <c r="J48" s="106"/>
    </row>
    <row r="49" spans="1:10" s="1" customFormat="1" ht="12.75">
      <c r="A49" s="164"/>
      <c r="B49" s="165" t="s">
        <v>373</v>
      </c>
      <c r="C49" s="166"/>
      <c r="D49" s="167"/>
      <c r="E49" s="531"/>
      <c r="F49" s="167"/>
      <c r="G49" s="20"/>
      <c r="H49" s="169"/>
    </row>
    <row r="50" spans="1:10" ht="63.75">
      <c r="A50" s="170" t="s">
        <v>238</v>
      </c>
      <c r="B50" s="121" t="s">
        <v>374</v>
      </c>
      <c r="C50" s="122" t="s">
        <v>91</v>
      </c>
      <c r="D50" s="123">
        <v>1</v>
      </c>
      <c r="E50" s="507"/>
      <c r="F50" s="123">
        <f t="shared" ref="F50:F51" si="2">ROUND(D50*E50,2)</f>
        <v>0</v>
      </c>
      <c r="G50" s="174"/>
    </row>
    <row r="51" spans="1:10" ht="51">
      <c r="A51" s="170" t="s">
        <v>239</v>
      </c>
      <c r="B51" s="121" t="s">
        <v>376</v>
      </c>
      <c r="C51" s="122" t="s">
        <v>82</v>
      </c>
      <c r="D51" s="123">
        <v>5.5</v>
      </c>
      <c r="E51" s="507"/>
      <c r="F51" s="123">
        <f t="shared" si="2"/>
        <v>0</v>
      </c>
      <c r="G51" s="174"/>
    </row>
    <row r="52" spans="1:10" ht="120" customHeight="1">
      <c r="A52" s="170"/>
      <c r="B52" s="176"/>
      <c r="C52" s="177"/>
      <c r="D52" s="177"/>
      <c r="E52" s="178"/>
      <c r="F52" s="179"/>
      <c r="G52" s="180"/>
      <c r="H52" s="137"/>
      <c r="J52" s="106"/>
    </row>
    <row r="53" spans="1:10" s="1" customFormat="1" ht="12.75">
      <c r="A53" s="164"/>
      <c r="B53" s="165" t="s">
        <v>377</v>
      </c>
      <c r="C53" s="166"/>
      <c r="D53" s="167"/>
      <c r="E53" s="168"/>
      <c r="F53" s="167"/>
      <c r="G53" s="20"/>
      <c r="H53" s="169"/>
    </row>
    <row r="54" spans="1:10" ht="63.75">
      <c r="A54" s="170" t="s">
        <v>246</v>
      </c>
      <c r="B54" s="121" t="s">
        <v>378</v>
      </c>
      <c r="C54" s="122" t="s">
        <v>104</v>
      </c>
      <c r="D54" s="123">
        <v>1</v>
      </c>
      <c r="E54" s="507"/>
      <c r="F54" s="123">
        <f t="shared" ref="F54:F55" si="3">ROUND(D54*E54,2)</f>
        <v>0</v>
      </c>
      <c r="G54" s="174"/>
    </row>
    <row r="55" spans="1:10" ht="51">
      <c r="A55" s="170" t="s">
        <v>247</v>
      </c>
      <c r="B55" s="121" t="s">
        <v>710</v>
      </c>
      <c r="C55" s="122" t="s">
        <v>91</v>
      </c>
      <c r="D55" s="123">
        <v>3</v>
      </c>
      <c r="E55" s="507"/>
      <c r="F55" s="123">
        <f t="shared" si="3"/>
        <v>0</v>
      </c>
      <c r="G55" s="174"/>
    </row>
    <row r="56" spans="1:10" ht="63.75">
      <c r="A56" s="170" t="s">
        <v>259</v>
      </c>
      <c r="B56" s="121" t="s">
        <v>345</v>
      </c>
      <c r="C56" s="122" t="s">
        <v>91</v>
      </c>
      <c r="D56" s="123">
        <v>1</v>
      </c>
      <c r="E56" s="507"/>
      <c r="F56" s="123">
        <f>ROUND(D56*E56,2)</f>
        <v>0</v>
      </c>
      <c r="G56" s="174"/>
    </row>
    <row r="57" spans="1:10" ht="120" customHeight="1">
      <c r="A57" s="170"/>
      <c r="B57" s="176"/>
      <c r="C57" s="177"/>
      <c r="D57" s="177"/>
      <c r="E57" s="178"/>
      <c r="F57" s="179"/>
      <c r="G57" s="180"/>
      <c r="H57" s="137"/>
      <c r="J57" s="106"/>
    </row>
    <row r="58" spans="1:10" s="1" customFormat="1" ht="12.75">
      <c r="A58" s="164"/>
      <c r="B58" s="165" t="s">
        <v>379</v>
      </c>
      <c r="C58" s="166"/>
      <c r="D58" s="167"/>
      <c r="E58" s="168"/>
      <c r="F58" s="167"/>
      <c r="G58" s="20"/>
      <c r="H58" s="169"/>
    </row>
    <row r="59" spans="1:10" ht="63.75">
      <c r="A59" s="170" t="s">
        <v>260</v>
      </c>
      <c r="B59" s="121" t="s">
        <v>381</v>
      </c>
      <c r="C59" s="122" t="s">
        <v>104</v>
      </c>
      <c r="D59" s="123">
        <v>1</v>
      </c>
      <c r="E59" s="507"/>
      <c r="F59" s="123">
        <f t="shared" ref="F59" si="4">ROUND(D59*E59,2)</f>
        <v>0</v>
      </c>
      <c r="G59" s="174"/>
    </row>
    <row r="60" spans="1:10" ht="63.75">
      <c r="A60" s="170" t="s">
        <v>251</v>
      </c>
      <c r="B60" s="121" t="s">
        <v>345</v>
      </c>
      <c r="C60" s="122" t="s">
        <v>91</v>
      </c>
      <c r="D60" s="123">
        <v>1</v>
      </c>
      <c r="E60" s="507"/>
      <c r="F60" s="123">
        <f>ROUND(D60*E60,2)</f>
        <v>0</v>
      </c>
      <c r="G60" s="174"/>
    </row>
    <row r="61" spans="1:10" ht="38.25">
      <c r="A61" s="170" t="s">
        <v>252</v>
      </c>
      <c r="B61" s="121" t="s">
        <v>350</v>
      </c>
      <c r="C61" s="122" t="s">
        <v>81</v>
      </c>
      <c r="D61" s="123">
        <v>1</v>
      </c>
      <c r="E61" s="507"/>
      <c r="F61" s="123">
        <f>ROUND(D61*E61,2)</f>
        <v>0</v>
      </c>
      <c r="G61" s="174"/>
    </row>
    <row r="62" spans="1:10" s="1" customFormat="1" ht="12.75">
      <c r="A62" s="164"/>
      <c r="B62" s="165" t="s">
        <v>380</v>
      </c>
      <c r="C62" s="166"/>
      <c r="D62" s="167"/>
      <c r="E62" s="531"/>
      <c r="F62" s="167"/>
      <c r="G62" s="20"/>
      <c r="H62" s="169"/>
    </row>
    <row r="63" spans="1:10" ht="63.75">
      <c r="A63" s="170" t="s">
        <v>284</v>
      </c>
      <c r="B63" s="121" t="s">
        <v>382</v>
      </c>
      <c r="C63" s="122" t="s">
        <v>104</v>
      </c>
      <c r="D63" s="123">
        <v>1</v>
      </c>
      <c r="E63" s="507"/>
      <c r="F63" s="123">
        <f t="shared" ref="F63" si="5">ROUND(D63*E63,2)</f>
        <v>0</v>
      </c>
      <c r="G63" s="174"/>
    </row>
    <row r="64" spans="1:10" ht="63.75">
      <c r="A64" s="170" t="s">
        <v>261</v>
      </c>
      <c r="B64" s="121" t="s">
        <v>345</v>
      </c>
      <c r="C64" s="122" t="s">
        <v>91</v>
      </c>
      <c r="D64" s="123">
        <v>1</v>
      </c>
      <c r="E64" s="507"/>
      <c r="F64" s="123">
        <f>ROUND(D64*E64,2)</f>
        <v>0</v>
      </c>
      <c r="G64" s="174"/>
    </row>
    <row r="65" spans="1:10" ht="120" customHeight="1">
      <c r="A65" s="170"/>
      <c r="B65" s="176"/>
      <c r="C65" s="177"/>
      <c r="D65" s="177"/>
      <c r="E65" s="178"/>
      <c r="F65" s="179"/>
      <c r="G65" s="180"/>
      <c r="H65" s="137"/>
      <c r="J65" s="106"/>
    </row>
    <row r="66" spans="1:10" s="1" customFormat="1" ht="12.75">
      <c r="A66" s="164"/>
      <c r="B66" s="165" t="s">
        <v>383</v>
      </c>
      <c r="C66" s="166"/>
      <c r="D66" s="167"/>
      <c r="E66" s="168"/>
      <c r="F66" s="167"/>
      <c r="G66" s="20"/>
      <c r="H66" s="169"/>
    </row>
    <row r="67" spans="1:10" ht="89.25">
      <c r="A67" s="170" t="s">
        <v>558</v>
      </c>
      <c r="B67" s="121" t="s">
        <v>579</v>
      </c>
      <c r="C67" s="122" t="s">
        <v>104</v>
      </c>
      <c r="D67" s="123">
        <v>1</v>
      </c>
      <c r="E67" s="507"/>
      <c r="F67" s="123">
        <f>ROUND(D67*E67,2)</f>
        <v>0</v>
      </c>
      <c r="G67" s="174"/>
    </row>
    <row r="68" spans="1:10" ht="76.5">
      <c r="A68" s="170" t="s">
        <v>559</v>
      </c>
      <c r="B68" s="121" t="s">
        <v>385</v>
      </c>
      <c r="C68" s="122" t="s">
        <v>104</v>
      </c>
      <c r="D68" s="123">
        <v>1</v>
      </c>
      <c r="E68" s="507"/>
      <c r="F68" s="123">
        <f>ROUND(D68*E68,2)</f>
        <v>0</v>
      </c>
      <c r="G68" s="174"/>
    </row>
    <row r="69" spans="1:10" ht="63.75">
      <c r="A69" s="170" t="s">
        <v>560</v>
      </c>
      <c r="B69" s="121" t="s">
        <v>345</v>
      </c>
      <c r="C69" s="122" t="s">
        <v>91</v>
      </c>
      <c r="D69" s="123">
        <v>1</v>
      </c>
      <c r="E69" s="507"/>
      <c r="F69" s="123">
        <f>ROUND(D69*E69,2)</f>
        <v>0</v>
      </c>
      <c r="G69" s="174"/>
    </row>
    <row r="70" spans="1:10" ht="51">
      <c r="A70" s="170" t="s">
        <v>561</v>
      </c>
      <c r="B70" s="121" t="s">
        <v>384</v>
      </c>
      <c r="C70" s="122" t="s">
        <v>91</v>
      </c>
      <c r="D70" s="123">
        <v>1</v>
      </c>
      <c r="E70" s="507"/>
      <c r="F70" s="123">
        <f>ROUND(D70*E70,2)</f>
        <v>0</v>
      </c>
      <c r="G70" s="174"/>
    </row>
    <row r="71" spans="1:10" ht="120" customHeight="1">
      <c r="A71" s="170"/>
      <c r="B71" s="176"/>
      <c r="C71" s="177"/>
      <c r="D71" s="177"/>
      <c r="E71" s="178"/>
      <c r="F71" s="179"/>
      <c r="G71" s="180"/>
      <c r="H71" s="137"/>
      <c r="J71" s="106"/>
    </row>
    <row r="72" spans="1:10" s="1" customFormat="1" ht="12.75">
      <c r="A72" s="164"/>
      <c r="B72" s="165" t="s">
        <v>342</v>
      </c>
      <c r="C72" s="166"/>
      <c r="D72" s="167"/>
      <c r="E72" s="168"/>
      <c r="F72" s="167"/>
      <c r="G72" s="20"/>
      <c r="H72" s="169"/>
    </row>
    <row r="73" spans="1:10" ht="89.25">
      <c r="A73" s="170" t="s">
        <v>562</v>
      </c>
      <c r="B73" s="121" t="s">
        <v>346</v>
      </c>
      <c r="C73" s="122" t="s">
        <v>91</v>
      </c>
      <c r="D73" s="123">
        <v>1</v>
      </c>
      <c r="E73" s="507"/>
      <c r="F73" s="123">
        <f>ROUND(D73*E73,2)</f>
        <v>0</v>
      </c>
      <c r="G73" s="174"/>
    </row>
    <row r="74" spans="1:10" ht="63.75">
      <c r="A74" s="170" t="s">
        <v>563</v>
      </c>
      <c r="B74" s="121" t="s">
        <v>345</v>
      </c>
      <c r="C74" s="122" t="s">
        <v>91</v>
      </c>
      <c r="D74" s="123">
        <v>1</v>
      </c>
      <c r="E74" s="507"/>
      <c r="F74" s="123">
        <f>ROUND(D74*E74,2)</f>
        <v>0</v>
      </c>
      <c r="G74" s="174"/>
    </row>
    <row r="75" spans="1:10" ht="63.75">
      <c r="A75" s="170" t="s">
        <v>564</v>
      </c>
      <c r="B75" s="121" t="s">
        <v>341</v>
      </c>
      <c r="C75" s="122" t="s">
        <v>104</v>
      </c>
      <c r="D75" s="123">
        <v>1</v>
      </c>
      <c r="E75" s="507"/>
      <c r="F75" s="123">
        <f>ROUND(D75*E75,2)</f>
        <v>0</v>
      </c>
      <c r="G75" s="174"/>
    </row>
    <row r="76" spans="1:10" ht="120" customHeight="1">
      <c r="A76" s="170"/>
      <c r="B76" s="176"/>
      <c r="C76" s="177"/>
      <c r="D76" s="177"/>
      <c r="E76" s="178"/>
      <c r="F76" s="179"/>
      <c r="G76" s="180"/>
      <c r="H76" s="137"/>
      <c r="J76" s="106"/>
    </row>
    <row r="77" spans="1:10" s="1" customFormat="1" ht="12.75">
      <c r="A77" s="164"/>
      <c r="B77" s="165" t="s">
        <v>344</v>
      </c>
      <c r="C77" s="166"/>
      <c r="D77" s="167"/>
      <c r="E77" s="168"/>
      <c r="F77" s="167"/>
      <c r="G77" s="20"/>
      <c r="H77" s="169"/>
    </row>
    <row r="78" spans="1:10" ht="51">
      <c r="A78" s="170" t="s">
        <v>565</v>
      </c>
      <c r="B78" s="125" t="s">
        <v>348</v>
      </c>
      <c r="C78" s="122" t="s">
        <v>82</v>
      </c>
      <c r="D78" s="123">
        <v>8</v>
      </c>
      <c r="E78" s="507"/>
      <c r="F78" s="123">
        <f>ROUND(D78*E78,2)</f>
        <v>0</v>
      </c>
      <c r="G78" s="174"/>
    </row>
    <row r="79" spans="1:10" ht="51">
      <c r="A79" s="170" t="s">
        <v>572</v>
      </c>
      <c r="B79" s="121" t="s">
        <v>347</v>
      </c>
      <c r="C79" s="122" t="s">
        <v>91</v>
      </c>
      <c r="D79" s="123">
        <v>1</v>
      </c>
      <c r="E79" s="507"/>
      <c r="F79" s="123">
        <f>ROUND(D79*E79,2)</f>
        <v>0</v>
      </c>
      <c r="G79" s="174"/>
    </row>
    <row r="80" spans="1:10" ht="63.75">
      <c r="A80" s="170" t="s">
        <v>264</v>
      </c>
      <c r="B80" s="121" t="s">
        <v>349</v>
      </c>
      <c r="C80" s="122" t="s">
        <v>91</v>
      </c>
      <c r="D80" s="123">
        <v>1</v>
      </c>
      <c r="E80" s="507"/>
      <c r="F80" s="123">
        <f>ROUND(D80*E80,2)</f>
        <v>0</v>
      </c>
      <c r="G80" s="174"/>
    </row>
    <row r="81" spans="1:10" ht="38.25">
      <c r="A81" s="170" t="s">
        <v>580</v>
      </c>
      <c r="B81" s="121" t="s">
        <v>350</v>
      </c>
      <c r="C81" s="122" t="s">
        <v>81</v>
      </c>
      <c r="D81" s="123">
        <v>4</v>
      </c>
      <c r="E81" s="507"/>
      <c r="F81" s="123">
        <f>ROUND(D81*E81,2)</f>
        <v>0</v>
      </c>
      <c r="G81" s="174"/>
    </row>
    <row r="82" spans="1:10" ht="120" customHeight="1">
      <c r="A82" s="170"/>
      <c r="B82" s="176"/>
      <c r="C82" s="177"/>
      <c r="D82" s="177"/>
      <c r="E82" s="178"/>
      <c r="F82" s="179"/>
      <c r="G82" s="180"/>
      <c r="H82" s="137"/>
      <c r="J82" s="106"/>
    </row>
    <row r="83" spans="1:10" s="1" customFormat="1" ht="12.75">
      <c r="A83" s="164"/>
      <c r="B83" s="165" t="s">
        <v>351</v>
      </c>
      <c r="C83" s="166"/>
      <c r="D83" s="167"/>
      <c r="E83" s="168"/>
      <c r="F83" s="167"/>
      <c r="G83" s="20"/>
      <c r="H83" s="169"/>
    </row>
    <row r="84" spans="1:10" ht="51">
      <c r="A84" s="170" t="s">
        <v>263</v>
      </c>
      <c r="B84" s="121" t="s">
        <v>352</v>
      </c>
      <c r="C84" s="122" t="s">
        <v>91</v>
      </c>
      <c r="D84" s="123">
        <v>1</v>
      </c>
      <c r="E84" s="507"/>
      <c r="F84" s="123">
        <f>ROUND(D84*E84,2)</f>
        <v>0</v>
      </c>
      <c r="G84" s="174"/>
    </row>
    <row r="85" spans="1:10" ht="120" customHeight="1">
      <c r="A85" s="170"/>
      <c r="B85" s="176"/>
      <c r="C85" s="177"/>
      <c r="D85" s="177"/>
      <c r="E85" s="178"/>
      <c r="F85" s="179"/>
      <c r="G85" s="180"/>
      <c r="H85" s="137"/>
      <c r="J85" s="106"/>
    </row>
    <row r="86" spans="1:10" s="1" customFormat="1" ht="12.75">
      <c r="A86" s="164"/>
      <c r="B86" s="165" t="s">
        <v>362</v>
      </c>
      <c r="C86" s="166"/>
      <c r="D86" s="167"/>
      <c r="E86" s="168"/>
      <c r="F86" s="167"/>
      <c r="G86" s="20"/>
      <c r="H86" s="169"/>
    </row>
    <row r="87" spans="1:10" ht="63.75">
      <c r="A87" s="170" t="s">
        <v>265</v>
      </c>
      <c r="B87" s="121" t="s">
        <v>345</v>
      </c>
      <c r="C87" s="122" t="s">
        <v>91</v>
      </c>
      <c r="D87" s="123">
        <v>1</v>
      </c>
      <c r="E87" s="507"/>
      <c r="F87" s="123">
        <f>ROUND(D87*E87,2)</f>
        <v>0</v>
      </c>
      <c r="G87" s="174"/>
    </row>
    <row r="88" spans="1:10" s="1" customFormat="1" ht="12.75">
      <c r="A88" s="164"/>
      <c r="B88" s="165" t="s">
        <v>363</v>
      </c>
      <c r="C88" s="166"/>
      <c r="D88" s="167"/>
      <c r="E88" s="531"/>
      <c r="F88" s="167"/>
      <c r="G88" s="20"/>
      <c r="H88" s="169"/>
    </row>
    <row r="89" spans="1:10" ht="63.75">
      <c r="A89" s="170" t="s">
        <v>581</v>
      </c>
      <c r="B89" s="121" t="s">
        <v>359</v>
      </c>
      <c r="C89" s="122" t="s">
        <v>91</v>
      </c>
      <c r="D89" s="123">
        <v>1</v>
      </c>
      <c r="E89" s="507"/>
      <c r="F89" s="123">
        <f>ROUND(D89*E89,2)</f>
        <v>0</v>
      </c>
      <c r="G89" s="174"/>
    </row>
    <row r="90" spans="1:10" ht="63.75">
      <c r="A90" s="170" t="s">
        <v>582</v>
      </c>
      <c r="B90" s="121" t="s">
        <v>345</v>
      </c>
      <c r="C90" s="122" t="s">
        <v>91</v>
      </c>
      <c r="D90" s="123">
        <v>1</v>
      </c>
      <c r="E90" s="507"/>
      <c r="F90" s="123">
        <f>ROUND(D90*E90,2)</f>
        <v>0</v>
      </c>
      <c r="G90" s="174"/>
    </row>
    <row r="91" spans="1:10" ht="51">
      <c r="A91" s="170" t="s">
        <v>583</v>
      </c>
      <c r="B91" s="121" t="s">
        <v>524</v>
      </c>
      <c r="C91" s="122" t="s">
        <v>82</v>
      </c>
      <c r="D91" s="123">
        <v>12</v>
      </c>
      <c r="E91" s="507"/>
      <c r="F91" s="123">
        <f>ROUND(D91*E91,2)</f>
        <v>0</v>
      </c>
      <c r="G91" s="174"/>
    </row>
    <row r="92" spans="1:10" ht="51">
      <c r="A92" s="170" t="s">
        <v>584</v>
      </c>
      <c r="B92" s="121" t="s">
        <v>360</v>
      </c>
      <c r="C92" s="122" t="s">
        <v>82</v>
      </c>
      <c r="D92" s="123">
        <v>6</v>
      </c>
      <c r="E92" s="507"/>
      <c r="F92" s="123">
        <f>ROUND(D92*E92,2)</f>
        <v>0</v>
      </c>
      <c r="G92" s="174"/>
    </row>
    <row r="93" spans="1:10" ht="120" customHeight="1">
      <c r="A93" s="170"/>
      <c r="B93" s="176"/>
      <c r="C93" s="177"/>
      <c r="D93" s="177"/>
      <c r="E93" s="178"/>
      <c r="F93" s="179"/>
      <c r="G93" s="180"/>
      <c r="H93" s="137"/>
      <c r="J93" s="106"/>
    </row>
    <row r="94" spans="1:10" s="1" customFormat="1" ht="12.75">
      <c r="A94" s="164"/>
      <c r="B94" s="165" t="s">
        <v>364</v>
      </c>
      <c r="C94" s="166"/>
      <c r="D94" s="167"/>
      <c r="E94" s="168"/>
      <c r="F94" s="167"/>
      <c r="G94" s="20"/>
      <c r="H94" s="169"/>
    </row>
    <row r="95" spans="1:10" ht="51">
      <c r="A95" s="170" t="s">
        <v>585</v>
      </c>
      <c r="B95" s="121" t="s">
        <v>366</v>
      </c>
      <c r="C95" s="122" t="s">
        <v>91</v>
      </c>
      <c r="D95" s="123">
        <v>3</v>
      </c>
      <c r="E95" s="507"/>
      <c r="F95" s="123">
        <f>ROUND(D95*E95,2)</f>
        <v>0</v>
      </c>
      <c r="G95" s="174"/>
    </row>
    <row r="96" spans="1:10" ht="63.75">
      <c r="A96" s="170" t="s">
        <v>586</v>
      </c>
      <c r="B96" s="121" t="s">
        <v>365</v>
      </c>
      <c r="C96" s="122" t="s">
        <v>91</v>
      </c>
      <c r="D96" s="123">
        <v>1</v>
      </c>
      <c r="E96" s="507"/>
      <c r="F96" s="123">
        <f>ROUND(D96*E96,2)</f>
        <v>0</v>
      </c>
      <c r="G96" s="174"/>
    </row>
    <row r="97" spans="1:10" ht="63.75">
      <c r="A97" s="170" t="s">
        <v>587</v>
      </c>
      <c r="B97" s="121" t="s">
        <v>367</v>
      </c>
      <c r="C97" s="122" t="s">
        <v>91</v>
      </c>
      <c r="D97" s="123">
        <v>1</v>
      </c>
      <c r="E97" s="507"/>
      <c r="F97" s="123">
        <f>ROUND(D97*E97,2)</f>
        <v>0</v>
      </c>
      <c r="G97" s="174"/>
    </row>
    <row r="98" spans="1:10" ht="63.75">
      <c r="A98" s="170" t="s">
        <v>588</v>
      </c>
      <c r="B98" s="121" t="s">
        <v>345</v>
      </c>
      <c r="C98" s="122" t="s">
        <v>91</v>
      </c>
      <c r="D98" s="123">
        <v>1</v>
      </c>
      <c r="E98" s="507"/>
      <c r="F98" s="123">
        <f>ROUND(D98*E98,2)</f>
        <v>0</v>
      </c>
      <c r="G98" s="174"/>
    </row>
    <row r="99" spans="1:10" ht="120" customHeight="1">
      <c r="A99" s="170"/>
      <c r="B99" s="176"/>
      <c r="C99" s="177"/>
      <c r="D99" s="177"/>
      <c r="E99" s="178"/>
      <c r="F99" s="179"/>
      <c r="G99" s="180"/>
      <c r="H99" s="137"/>
      <c r="J99" s="106"/>
    </row>
    <row r="100" spans="1:10" s="1" customFormat="1" ht="12.75">
      <c r="A100" s="164"/>
      <c r="B100" s="165" t="s">
        <v>368</v>
      </c>
      <c r="C100" s="166"/>
      <c r="D100" s="167"/>
      <c r="E100" s="168"/>
      <c r="F100" s="167"/>
      <c r="G100" s="20"/>
      <c r="H100" s="169"/>
    </row>
    <row r="101" spans="1:10" ht="63.75">
      <c r="A101" s="170" t="s">
        <v>589</v>
      </c>
      <c r="B101" s="121" t="s">
        <v>369</v>
      </c>
      <c r="C101" s="122" t="s">
        <v>91</v>
      </c>
      <c r="D101" s="123">
        <v>1</v>
      </c>
      <c r="E101" s="507"/>
      <c r="F101" s="123">
        <f>ROUND(D101*E101,2)</f>
        <v>0</v>
      </c>
      <c r="G101" s="174"/>
    </row>
    <row r="102" spans="1:10" ht="120" customHeight="1">
      <c r="A102" s="170"/>
      <c r="B102" s="176"/>
      <c r="C102" s="177"/>
      <c r="D102" s="177"/>
      <c r="E102" s="178"/>
      <c r="F102" s="179"/>
      <c r="G102" s="180"/>
      <c r="H102" s="137"/>
      <c r="J102" s="106"/>
    </row>
    <row r="103" spans="1:10" s="1" customFormat="1" ht="12.75">
      <c r="A103" s="164"/>
      <c r="B103" s="165" t="s">
        <v>371</v>
      </c>
      <c r="C103" s="166"/>
      <c r="D103" s="167"/>
      <c r="E103" s="168"/>
      <c r="F103" s="167"/>
      <c r="G103" s="20"/>
      <c r="H103" s="169"/>
    </row>
    <row r="104" spans="1:10" ht="51">
      <c r="A104" s="170" t="s">
        <v>286</v>
      </c>
      <c r="B104" s="121" t="s">
        <v>524</v>
      </c>
      <c r="C104" s="122" t="s">
        <v>82</v>
      </c>
      <c r="D104" s="123">
        <v>4.5</v>
      </c>
      <c r="E104" s="507"/>
      <c r="F104" s="123">
        <f>ROUND(D104*E104,2)</f>
        <v>0</v>
      </c>
      <c r="G104" s="174"/>
    </row>
    <row r="105" spans="1:10" ht="51">
      <c r="A105" s="170" t="s">
        <v>287</v>
      </c>
      <c r="B105" s="121" t="s">
        <v>372</v>
      </c>
      <c r="C105" s="122" t="s">
        <v>82</v>
      </c>
      <c r="D105" s="123">
        <v>4.5</v>
      </c>
      <c r="E105" s="507"/>
      <c r="F105" s="123">
        <f>ROUND(D105*E105,2)</f>
        <v>0</v>
      </c>
      <c r="G105" s="174"/>
    </row>
    <row r="106" spans="1:10" ht="63.75">
      <c r="A106" s="170" t="s">
        <v>590</v>
      </c>
      <c r="B106" s="121" t="s">
        <v>345</v>
      </c>
      <c r="C106" s="122" t="s">
        <v>91</v>
      </c>
      <c r="D106" s="123">
        <v>1</v>
      </c>
      <c r="E106" s="507"/>
      <c r="F106" s="123">
        <f>ROUND(D106*E106,2)</f>
        <v>0</v>
      </c>
      <c r="G106" s="174"/>
    </row>
    <row r="107" spans="1:10" ht="120" customHeight="1">
      <c r="A107" s="170"/>
      <c r="B107" s="176"/>
      <c r="C107" s="177"/>
      <c r="D107" s="177"/>
      <c r="E107" s="178"/>
      <c r="F107" s="179"/>
      <c r="G107" s="180"/>
      <c r="H107" s="137"/>
      <c r="J107" s="106"/>
    </row>
    <row r="108" spans="1:10" s="1" customFormat="1" ht="12.75">
      <c r="A108" s="164"/>
      <c r="B108" s="165" t="s">
        <v>361</v>
      </c>
      <c r="C108" s="166"/>
      <c r="D108" s="167"/>
      <c r="E108" s="168"/>
      <c r="F108" s="167"/>
      <c r="G108" s="20"/>
      <c r="H108" s="169"/>
    </row>
    <row r="109" spans="1:10" ht="63.75">
      <c r="A109" s="170" t="s">
        <v>591</v>
      </c>
      <c r="B109" s="186" t="s">
        <v>711</v>
      </c>
      <c r="C109" s="133" t="s">
        <v>81</v>
      </c>
      <c r="D109" s="134">
        <v>14</v>
      </c>
      <c r="E109" s="510"/>
      <c r="F109" s="123">
        <f>ROUND(D109*E109,2)</f>
        <v>0</v>
      </c>
      <c r="G109" s="174"/>
    </row>
    <row r="110" spans="1:10" ht="63.75">
      <c r="A110" s="170" t="s">
        <v>592</v>
      </c>
      <c r="B110" s="125" t="s">
        <v>712</v>
      </c>
      <c r="C110" s="133" t="s">
        <v>81</v>
      </c>
      <c r="D110" s="134">
        <v>2</v>
      </c>
      <c r="E110" s="510"/>
      <c r="F110" s="123">
        <f>ROUND(D110*E110,2)</f>
        <v>0</v>
      </c>
      <c r="G110" s="174"/>
    </row>
    <row r="111" spans="1:10" ht="204">
      <c r="A111" s="170" t="s">
        <v>593</v>
      </c>
      <c r="B111" s="121" t="s">
        <v>370</v>
      </c>
      <c r="C111" s="122" t="s">
        <v>81</v>
      </c>
      <c r="D111" s="123">
        <v>1</v>
      </c>
      <c r="E111" s="507"/>
      <c r="F111" s="123">
        <f>ROUND(D111*E111,2)</f>
        <v>0</v>
      </c>
      <c r="G111" s="174"/>
    </row>
    <row r="112" spans="1:10" ht="120" customHeight="1">
      <c r="A112" s="170"/>
      <c r="B112" s="176"/>
      <c r="C112" s="177"/>
      <c r="D112" s="177"/>
      <c r="E112" s="178"/>
      <c r="F112" s="179"/>
      <c r="G112" s="180"/>
      <c r="H112" s="137"/>
      <c r="J112" s="106"/>
    </row>
    <row r="113" spans="1:10" ht="140.25">
      <c r="A113" s="170" t="s">
        <v>594</v>
      </c>
      <c r="B113" s="125" t="s">
        <v>714</v>
      </c>
      <c r="C113" s="122" t="s">
        <v>81</v>
      </c>
      <c r="D113" s="123">
        <v>2</v>
      </c>
      <c r="E113" s="507"/>
      <c r="F113" s="123">
        <f>ROUND(D113*E113,2)</f>
        <v>0</v>
      </c>
      <c r="G113" s="7"/>
    </row>
    <row r="114" spans="1:10" ht="120" customHeight="1">
      <c r="A114" s="170"/>
      <c r="B114" s="176"/>
      <c r="C114" s="177"/>
      <c r="D114" s="177"/>
      <c r="E114" s="178"/>
      <c r="F114" s="179"/>
      <c r="G114" s="180"/>
      <c r="H114" s="137"/>
      <c r="J114" s="106"/>
    </row>
    <row r="115" spans="1:10" ht="165.75">
      <c r="A115" s="170" t="s">
        <v>595</v>
      </c>
      <c r="B115" s="125" t="s">
        <v>713</v>
      </c>
      <c r="C115" s="122" t="s">
        <v>81</v>
      </c>
      <c r="D115" s="123">
        <v>23</v>
      </c>
      <c r="E115" s="507"/>
      <c r="F115" s="123">
        <f>ROUND(D115*E115,2)</f>
        <v>0</v>
      </c>
      <c r="G115" s="7"/>
    </row>
    <row r="116" spans="1:10" ht="153">
      <c r="A116" s="181" t="s">
        <v>596</v>
      </c>
      <c r="B116" s="125" t="s">
        <v>715</v>
      </c>
      <c r="C116" s="129" t="s">
        <v>81</v>
      </c>
      <c r="D116" s="130">
        <v>1</v>
      </c>
      <c r="E116" s="513"/>
      <c r="F116" s="123">
        <f>ROUND(D116*E116,2)</f>
        <v>0</v>
      </c>
      <c r="G116" s="7"/>
    </row>
    <row r="117" spans="1:10" s="1" customFormat="1" ht="12.75">
      <c r="A117" s="164"/>
      <c r="B117" s="165" t="s">
        <v>322</v>
      </c>
      <c r="C117" s="166"/>
      <c r="D117" s="167"/>
      <c r="E117" s="168"/>
      <c r="F117" s="167"/>
      <c r="G117" s="20"/>
      <c r="H117" s="169"/>
    </row>
    <row r="118" spans="1:10" ht="38.25">
      <c r="A118" s="170" t="s">
        <v>597</v>
      </c>
      <c r="B118" s="121" t="s">
        <v>323</v>
      </c>
      <c r="C118" s="122" t="s">
        <v>91</v>
      </c>
      <c r="D118" s="123">
        <v>7</v>
      </c>
      <c r="E118" s="507"/>
      <c r="F118" s="123">
        <f t="shared" ref="F118:F123" si="6">ROUND(D118*E118,2)</f>
        <v>0</v>
      </c>
      <c r="G118" s="174"/>
    </row>
    <row r="119" spans="1:10" ht="102">
      <c r="A119" s="170" t="s">
        <v>598</v>
      </c>
      <c r="B119" s="125" t="s">
        <v>386</v>
      </c>
      <c r="C119" s="122" t="s">
        <v>79</v>
      </c>
      <c r="D119" s="123">
        <v>232</v>
      </c>
      <c r="E119" s="507"/>
      <c r="F119" s="123">
        <f t="shared" si="6"/>
        <v>0</v>
      </c>
      <c r="G119" s="174"/>
    </row>
    <row r="120" spans="1:10" ht="51">
      <c r="A120" s="170" t="s">
        <v>599</v>
      </c>
      <c r="B120" s="125" t="s">
        <v>404</v>
      </c>
      <c r="C120" s="122" t="s">
        <v>79</v>
      </c>
      <c r="D120" s="123">
        <v>315</v>
      </c>
      <c r="E120" s="507"/>
      <c r="F120" s="123">
        <f t="shared" si="6"/>
        <v>0</v>
      </c>
      <c r="G120" s="174"/>
    </row>
    <row r="121" spans="1:10" ht="38.25">
      <c r="A121" s="170" t="s">
        <v>600</v>
      </c>
      <c r="B121" s="186" t="s">
        <v>324</v>
      </c>
      <c r="C121" s="133" t="s">
        <v>268</v>
      </c>
      <c r="D121" s="134">
        <v>15</v>
      </c>
      <c r="E121" s="507"/>
      <c r="F121" s="123">
        <f t="shared" si="6"/>
        <v>0</v>
      </c>
      <c r="G121" s="174"/>
    </row>
    <row r="122" spans="1:10" ht="102">
      <c r="A122" s="170" t="s">
        <v>601</v>
      </c>
      <c r="B122" s="125" t="s">
        <v>325</v>
      </c>
      <c r="C122" s="122" t="s">
        <v>91</v>
      </c>
      <c r="D122" s="123">
        <v>1</v>
      </c>
      <c r="E122" s="507"/>
      <c r="F122" s="123">
        <f t="shared" si="6"/>
        <v>0</v>
      </c>
      <c r="G122" s="174"/>
    </row>
    <row r="123" spans="1:10" ht="114.75">
      <c r="A123" s="170" t="s">
        <v>602</v>
      </c>
      <c r="B123" s="125" t="s">
        <v>326</v>
      </c>
      <c r="C123" s="122" t="s">
        <v>91</v>
      </c>
      <c r="D123" s="123">
        <v>1</v>
      </c>
      <c r="E123" s="507"/>
      <c r="F123" s="123">
        <f t="shared" si="6"/>
        <v>0</v>
      </c>
      <c r="G123" s="174"/>
    </row>
    <row r="124" spans="1:10" ht="120" customHeight="1">
      <c r="A124" s="170"/>
      <c r="B124" s="176"/>
      <c r="C124" s="177"/>
      <c r="D124" s="177"/>
      <c r="E124" s="178"/>
      <c r="F124" s="179"/>
      <c r="G124" s="180"/>
      <c r="H124" s="137"/>
      <c r="J124" s="106"/>
    </row>
    <row r="125" spans="1:10" s="1" customFormat="1" ht="51">
      <c r="A125" s="170" t="s">
        <v>603</v>
      </c>
      <c r="B125" s="125" t="s">
        <v>332</v>
      </c>
      <c r="C125" s="122" t="s">
        <v>82</v>
      </c>
      <c r="D125" s="172">
        <v>15</v>
      </c>
      <c r="E125" s="511"/>
      <c r="F125" s="123">
        <f>ROUND(D125*E125,2)</f>
        <v>0</v>
      </c>
      <c r="G125" s="20"/>
      <c r="H125" s="169"/>
    </row>
    <row r="126" spans="1:10" s="1" customFormat="1" ht="12.75">
      <c r="A126" s="164"/>
      <c r="B126" s="165" t="s">
        <v>327</v>
      </c>
      <c r="C126" s="188"/>
      <c r="D126" s="188"/>
      <c r="E126" s="189"/>
      <c r="F126" s="188"/>
      <c r="G126" s="20"/>
      <c r="H126" s="169"/>
    </row>
    <row r="127" spans="1:10" ht="153">
      <c r="A127" s="170" t="s">
        <v>603</v>
      </c>
      <c r="B127" s="125" t="s">
        <v>388</v>
      </c>
      <c r="C127" s="190" t="s">
        <v>79</v>
      </c>
      <c r="D127" s="123">
        <v>209</v>
      </c>
      <c r="E127" s="514"/>
      <c r="F127" s="123">
        <f>ROUND(D127*E127,2)</f>
        <v>0</v>
      </c>
      <c r="G127" s="174"/>
    </row>
    <row r="128" spans="1:10" ht="63.75">
      <c r="A128" s="170" t="s">
        <v>604</v>
      </c>
      <c r="B128" s="125" t="s">
        <v>329</v>
      </c>
      <c r="C128" s="171" t="s">
        <v>127</v>
      </c>
      <c r="D128" s="123">
        <v>31</v>
      </c>
      <c r="E128" s="514"/>
      <c r="F128" s="123">
        <f>ROUND(D128*E128,2)</f>
        <v>0</v>
      </c>
      <c r="G128" s="174"/>
    </row>
    <row r="129" spans="1:10" ht="51">
      <c r="A129" s="170" t="s">
        <v>605</v>
      </c>
      <c r="B129" s="125" t="s">
        <v>330</v>
      </c>
      <c r="C129" s="190" t="s">
        <v>328</v>
      </c>
      <c r="D129" s="123">
        <v>1</v>
      </c>
      <c r="E129" s="514"/>
      <c r="F129" s="123">
        <f>ROUND(D129*E129,2)</f>
        <v>0</v>
      </c>
      <c r="G129" s="174"/>
    </row>
    <row r="130" spans="1:10" s="194" customFormat="1" ht="51">
      <c r="A130" s="170" t="s">
        <v>606</v>
      </c>
      <c r="B130" s="125" t="s">
        <v>331</v>
      </c>
      <c r="C130" s="126" t="s">
        <v>81</v>
      </c>
      <c r="D130" s="127">
        <v>2</v>
      </c>
      <c r="E130" s="508"/>
      <c r="F130" s="192">
        <f>ROUND(D130*E130,2)</f>
        <v>0</v>
      </c>
      <c r="G130" s="84"/>
      <c r="H130" s="193"/>
    </row>
    <row r="131" spans="1:10" s="1" customFormat="1" ht="12.75">
      <c r="A131" s="164"/>
      <c r="B131" s="165" t="s">
        <v>306</v>
      </c>
      <c r="C131" s="188"/>
      <c r="D131" s="188"/>
      <c r="E131" s="189"/>
      <c r="F131" s="188"/>
      <c r="G131" s="20"/>
      <c r="H131" s="169"/>
    </row>
    <row r="132" spans="1:10" ht="51">
      <c r="A132" s="170" t="s">
        <v>607</v>
      </c>
      <c r="B132" s="121" t="s">
        <v>333</v>
      </c>
      <c r="C132" s="122" t="s">
        <v>91</v>
      </c>
      <c r="D132" s="123">
        <v>1</v>
      </c>
      <c r="E132" s="507"/>
      <c r="F132" s="123">
        <f t="shared" ref="F132:F142" si="7">ROUND(D132*E132,2)</f>
        <v>0</v>
      </c>
      <c r="G132" s="174"/>
    </row>
    <row r="133" spans="1:10" ht="63.75">
      <c r="A133" s="170" t="s">
        <v>608</v>
      </c>
      <c r="B133" s="125" t="s">
        <v>389</v>
      </c>
      <c r="C133" s="133" t="s">
        <v>127</v>
      </c>
      <c r="D133" s="123">
        <v>13</v>
      </c>
      <c r="E133" s="507"/>
      <c r="F133" s="123">
        <f t="shared" si="7"/>
        <v>0</v>
      </c>
      <c r="G133" s="174"/>
    </row>
    <row r="134" spans="1:10" ht="51">
      <c r="A134" s="170" t="s">
        <v>609</v>
      </c>
      <c r="B134" s="186" t="s">
        <v>612</v>
      </c>
      <c r="C134" s="134" t="s">
        <v>112</v>
      </c>
      <c r="D134" s="134">
        <v>8</v>
      </c>
      <c r="E134" s="510"/>
      <c r="F134" s="123">
        <f t="shared" si="7"/>
        <v>0</v>
      </c>
      <c r="G134" s="174"/>
    </row>
    <row r="135" spans="1:10" ht="63.75">
      <c r="A135" s="170" t="s">
        <v>610</v>
      </c>
      <c r="B135" s="186" t="s">
        <v>401</v>
      </c>
      <c r="C135" s="133" t="s">
        <v>81</v>
      </c>
      <c r="D135" s="134">
        <v>2</v>
      </c>
      <c r="E135" s="510"/>
      <c r="F135" s="123">
        <f t="shared" si="7"/>
        <v>0</v>
      </c>
    </row>
    <row r="136" spans="1:10" ht="63.75">
      <c r="A136" s="170" t="s">
        <v>680</v>
      </c>
      <c r="B136" s="186" t="s">
        <v>400</v>
      </c>
      <c r="C136" s="133" t="s">
        <v>81</v>
      </c>
      <c r="D136" s="134">
        <v>2</v>
      </c>
      <c r="E136" s="510"/>
      <c r="F136" s="123">
        <f t="shared" si="7"/>
        <v>0</v>
      </c>
    </row>
    <row r="137" spans="1:10" ht="38.25">
      <c r="A137" s="170" t="s">
        <v>681</v>
      </c>
      <c r="B137" s="121" t="s">
        <v>399</v>
      </c>
      <c r="C137" s="123" t="s">
        <v>79</v>
      </c>
      <c r="D137" s="123">
        <v>13</v>
      </c>
      <c r="E137" s="507"/>
      <c r="F137" s="123">
        <f t="shared" si="7"/>
        <v>0</v>
      </c>
      <c r="G137" s="180"/>
      <c r="H137" s="137"/>
      <c r="J137" s="106"/>
    </row>
    <row r="138" spans="1:10" ht="38.25">
      <c r="A138" s="170" t="s">
        <v>682</v>
      </c>
      <c r="B138" s="121" t="s">
        <v>402</v>
      </c>
      <c r="C138" s="123" t="s">
        <v>79</v>
      </c>
      <c r="D138" s="123">
        <v>8</v>
      </c>
      <c r="E138" s="507"/>
      <c r="F138" s="123">
        <f t="shared" si="7"/>
        <v>0</v>
      </c>
      <c r="G138" s="180"/>
      <c r="H138" s="137"/>
      <c r="J138" s="106"/>
    </row>
    <row r="139" spans="1:10" ht="38.25">
      <c r="A139" s="170" t="s">
        <v>683</v>
      </c>
      <c r="B139" s="121" t="s">
        <v>611</v>
      </c>
      <c r="C139" s="123" t="s">
        <v>82</v>
      </c>
      <c r="D139" s="123">
        <v>2</v>
      </c>
      <c r="E139" s="507"/>
      <c r="F139" s="123">
        <f t="shared" si="7"/>
        <v>0</v>
      </c>
      <c r="G139" s="180"/>
      <c r="H139" s="137"/>
      <c r="J139" s="106"/>
    </row>
    <row r="140" spans="1:10" ht="51">
      <c r="A140" s="170" t="s">
        <v>684</v>
      </c>
      <c r="B140" s="121" t="s">
        <v>334</v>
      </c>
      <c r="C140" s="133" t="s">
        <v>127</v>
      </c>
      <c r="D140" s="134">
        <v>17</v>
      </c>
      <c r="E140" s="510"/>
      <c r="F140" s="123">
        <f t="shared" si="7"/>
        <v>0</v>
      </c>
    </row>
    <row r="141" spans="1:10" ht="38.25">
      <c r="A141" s="170" t="s">
        <v>685</v>
      </c>
      <c r="B141" s="125" t="s">
        <v>335</v>
      </c>
      <c r="C141" s="192" t="s">
        <v>112</v>
      </c>
      <c r="D141" s="172">
        <v>1</v>
      </c>
      <c r="E141" s="511"/>
      <c r="F141" s="123">
        <f t="shared" si="7"/>
        <v>0</v>
      </c>
    </row>
    <row r="142" spans="1:10" ht="51">
      <c r="A142" s="170" t="s">
        <v>686</v>
      </c>
      <c r="B142" s="125" t="s">
        <v>387</v>
      </c>
      <c r="C142" s="190" t="s">
        <v>79</v>
      </c>
      <c r="D142" s="134">
        <v>9</v>
      </c>
      <c r="E142" s="510"/>
      <c r="F142" s="123">
        <f t="shared" si="7"/>
        <v>0</v>
      </c>
    </row>
    <row r="143" spans="1:10" s="131" customFormat="1" ht="16.5" thickBot="1">
      <c r="A143" s="108"/>
      <c r="B143" s="195"/>
      <c r="C143" s="110"/>
      <c r="D143" s="111"/>
      <c r="E143" s="196"/>
      <c r="F143" s="111"/>
      <c r="G143" s="105"/>
      <c r="H143" s="106"/>
      <c r="I143" s="106"/>
      <c r="J143" s="107"/>
    </row>
    <row r="144" spans="1:10" ht="17.25" thickTop="1" thickBot="1">
      <c r="A144" s="138"/>
      <c r="B144" s="139" t="s">
        <v>9</v>
      </c>
      <c r="C144" s="140"/>
      <c r="D144" s="141"/>
      <c r="E144" s="142"/>
      <c r="F144" s="141">
        <f>SUM(F28:F143)</f>
        <v>0</v>
      </c>
    </row>
    <row r="145" spans="1:10" ht="16.5" thickTop="1">
      <c r="A145" s="197"/>
      <c r="B145" s="198"/>
      <c r="C145" s="145"/>
      <c r="E145" s="145"/>
      <c r="F145" s="145"/>
    </row>
    <row r="146" spans="1:10">
      <c r="A146" s="199" t="str">
        <f>'A.REK GO OBJEKT'!A16</f>
        <v>A.iii</v>
      </c>
      <c r="B146" s="109" t="s">
        <v>92</v>
      </c>
      <c r="C146" s="110"/>
      <c r="D146" s="111"/>
      <c r="E146" s="111"/>
      <c r="F146" s="110"/>
    </row>
    <row r="147" spans="1:10">
      <c r="B147" s="109"/>
      <c r="C147" s="110"/>
      <c r="D147" s="111"/>
      <c r="E147" s="111"/>
      <c r="F147" s="110"/>
    </row>
    <row r="148" spans="1:10">
      <c r="A148" s="152"/>
      <c r="B148" s="200"/>
      <c r="C148" s="201"/>
      <c r="D148" s="202"/>
      <c r="E148" s="202"/>
      <c r="F148" s="203"/>
    </row>
    <row r="149" spans="1:10" ht="51">
      <c r="A149" s="157"/>
      <c r="B149" s="204" t="s">
        <v>277</v>
      </c>
      <c r="C149" s="110"/>
      <c r="D149" s="111"/>
      <c r="E149" s="111"/>
      <c r="F149" s="205"/>
    </row>
    <row r="150" spans="1:10" ht="38.25">
      <c r="A150" s="157"/>
      <c r="B150" s="204" t="s">
        <v>278</v>
      </c>
      <c r="C150" s="110"/>
      <c r="D150" s="111"/>
      <c r="E150" s="111"/>
      <c r="F150" s="205"/>
    </row>
    <row r="151" spans="1:10" ht="76.5">
      <c r="A151" s="157"/>
      <c r="B151" s="204" t="s">
        <v>279</v>
      </c>
      <c r="C151" s="110"/>
      <c r="D151" s="111"/>
      <c r="E151" s="111"/>
      <c r="F151" s="205"/>
    </row>
    <row r="152" spans="1:10" ht="25.5">
      <c r="A152" s="157"/>
      <c r="B152" s="195" t="s">
        <v>157</v>
      </c>
      <c r="C152" s="110"/>
      <c r="D152" s="111"/>
      <c r="E152" s="111"/>
      <c r="F152" s="205"/>
    </row>
    <row r="153" spans="1:10">
      <c r="A153" s="157"/>
      <c r="B153" s="204" t="s">
        <v>280</v>
      </c>
      <c r="C153" s="110"/>
      <c r="D153" s="111"/>
      <c r="E153" s="111"/>
      <c r="F153" s="205"/>
    </row>
    <row r="154" spans="1:10" ht="25.5">
      <c r="A154" s="157"/>
      <c r="B154" s="204" t="s">
        <v>281</v>
      </c>
      <c r="C154" s="110"/>
      <c r="D154" s="111"/>
      <c r="E154" s="111"/>
      <c r="F154" s="205"/>
    </row>
    <row r="155" spans="1:10">
      <c r="A155" s="157"/>
      <c r="B155" s="204"/>
      <c r="C155" s="110"/>
      <c r="D155" s="111"/>
      <c r="E155" s="111"/>
      <c r="F155" s="205"/>
    </row>
    <row r="156" spans="1:10">
      <c r="A156" s="115" t="s">
        <v>11</v>
      </c>
      <c r="B156" s="116" t="s">
        <v>12</v>
      </c>
      <c r="C156" s="117" t="s">
        <v>13</v>
      </c>
      <c r="D156" s="118" t="s">
        <v>14</v>
      </c>
      <c r="E156" s="119" t="s">
        <v>15</v>
      </c>
      <c r="F156" s="118" t="s">
        <v>16</v>
      </c>
    </row>
    <row r="157" spans="1:10">
      <c r="A157" s="164"/>
      <c r="B157" s="206" t="s">
        <v>215</v>
      </c>
      <c r="C157" s="118"/>
      <c r="D157" s="118"/>
      <c r="E157" s="124"/>
      <c r="F157" s="118"/>
    </row>
    <row r="158" spans="1:10" ht="76.5">
      <c r="A158" s="170" t="s">
        <v>34</v>
      </c>
      <c r="B158" s="207" t="s">
        <v>412</v>
      </c>
      <c r="C158" s="192" t="s">
        <v>112</v>
      </c>
      <c r="D158" s="192">
        <v>2</v>
      </c>
      <c r="E158" s="514"/>
      <c r="F158" s="123">
        <f t="shared" ref="F158:F163" si="8">ROUND(D158*E158,2)</f>
        <v>0</v>
      </c>
      <c r="G158" s="180"/>
      <c r="H158" s="137"/>
      <c r="J158" s="106"/>
    </row>
    <row r="159" spans="1:10" ht="76.5">
      <c r="A159" s="170" t="s">
        <v>80</v>
      </c>
      <c r="B159" s="207" t="s">
        <v>390</v>
      </c>
      <c r="C159" s="192" t="s">
        <v>112</v>
      </c>
      <c r="D159" s="192">
        <v>2</v>
      </c>
      <c r="E159" s="514"/>
      <c r="F159" s="123">
        <f t="shared" si="8"/>
        <v>0</v>
      </c>
      <c r="G159" s="180"/>
      <c r="H159" s="137"/>
      <c r="J159" s="106"/>
    </row>
    <row r="160" spans="1:10" ht="38.25">
      <c r="A160" s="170" t="s">
        <v>94</v>
      </c>
      <c r="B160" s="208" t="s">
        <v>295</v>
      </c>
      <c r="C160" s="209" t="s">
        <v>112</v>
      </c>
      <c r="D160" s="209">
        <v>1</v>
      </c>
      <c r="E160" s="509"/>
      <c r="F160" s="123">
        <f t="shared" si="8"/>
        <v>0</v>
      </c>
    </row>
    <row r="161" spans="1:16" ht="140.25">
      <c r="A161" s="170" t="s">
        <v>95</v>
      </c>
      <c r="B161" s="208" t="s">
        <v>413</v>
      </c>
      <c r="C161" s="209" t="s">
        <v>112</v>
      </c>
      <c r="D161" s="209">
        <v>51</v>
      </c>
      <c r="E161" s="509"/>
      <c r="F161" s="123">
        <f t="shared" si="8"/>
        <v>0</v>
      </c>
    </row>
    <row r="162" spans="1:16" ht="76.5">
      <c r="A162" s="170" t="s">
        <v>96</v>
      </c>
      <c r="B162" s="207" t="s">
        <v>691</v>
      </c>
      <c r="C162" s="192" t="s">
        <v>79</v>
      </c>
      <c r="D162" s="192">
        <v>50</v>
      </c>
      <c r="E162" s="514"/>
      <c r="F162" s="123">
        <f t="shared" si="8"/>
        <v>0</v>
      </c>
      <c r="G162" s="180"/>
      <c r="H162" s="137"/>
      <c r="J162" s="106"/>
    </row>
    <row r="163" spans="1:16" ht="102">
      <c r="A163" s="170" t="s">
        <v>97</v>
      </c>
      <c r="B163" s="207" t="s">
        <v>692</v>
      </c>
      <c r="C163" s="192" t="s">
        <v>112</v>
      </c>
      <c r="D163" s="192">
        <v>18</v>
      </c>
      <c r="E163" s="514"/>
      <c r="F163" s="123">
        <f t="shared" si="8"/>
        <v>0</v>
      </c>
      <c r="G163" s="180"/>
      <c r="H163" s="137"/>
      <c r="J163" s="106"/>
    </row>
    <row r="164" spans="1:16" s="212" customFormat="1">
      <c r="A164" s="164"/>
      <c r="B164" s="206" t="s">
        <v>93</v>
      </c>
      <c r="C164" s="118"/>
      <c r="D164" s="210"/>
      <c r="E164" s="124"/>
      <c r="F164" s="211"/>
      <c r="G164" s="105"/>
      <c r="J164" s="107"/>
    </row>
    <row r="165" spans="1:16" ht="63.75">
      <c r="A165" s="170" t="s">
        <v>98</v>
      </c>
      <c r="B165" s="121" t="s">
        <v>391</v>
      </c>
      <c r="C165" s="123"/>
      <c r="D165" s="123"/>
      <c r="E165" s="128"/>
      <c r="F165" s="213"/>
    </row>
    <row r="166" spans="1:16" s="212" customFormat="1">
      <c r="A166" s="170" t="s">
        <v>300</v>
      </c>
      <c r="B166" s="121" t="s">
        <v>285</v>
      </c>
      <c r="C166" s="123" t="s">
        <v>127</v>
      </c>
      <c r="D166" s="123">
        <v>10</v>
      </c>
      <c r="E166" s="507"/>
      <c r="F166" s="123">
        <f>ROUND(D166*E166,2)</f>
        <v>0</v>
      </c>
      <c r="G166" s="105"/>
      <c r="J166" s="107"/>
    </row>
    <row r="167" spans="1:16">
      <c r="A167" s="170" t="s">
        <v>301</v>
      </c>
      <c r="B167" s="121" t="s">
        <v>282</v>
      </c>
      <c r="C167" s="123" t="s">
        <v>127</v>
      </c>
      <c r="D167" s="123">
        <v>5</v>
      </c>
      <c r="E167" s="507"/>
      <c r="F167" s="123">
        <f>ROUND(D167*E167,2)</f>
        <v>0</v>
      </c>
    </row>
    <row r="168" spans="1:16" s="131" customFormat="1" ht="25.5">
      <c r="A168" s="170" t="s">
        <v>426</v>
      </c>
      <c r="B168" s="121" t="s">
        <v>290</v>
      </c>
      <c r="C168" s="123" t="s">
        <v>112</v>
      </c>
      <c r="D168" s="123">
        <v>3</v>
      </c>
      <c r="E168" s="507"/>
      <c r="F168" s="123">
        <f>ROUND(D168*E168,2)</f>
        <v>0</v>
      </c>
      <c r="G168" s="214"/>
      <c r="H168" s="106"/>
      <c r="I168" s="106"/>
      <c r="J168" s="107"/>
    </row>
    <row r="169" spans="1:16" s="131" customFormat="1" ht="114.75">
      <c r="A169" s="170" t="s">
        <v>216</v>
      </c>
      <c r="B169" s="207" t="s">
        <v>394</v>
      </c>
      <c r="C169" s="215"/>
      <c r="D169" s="216"/>
      <c r="E169" s="217"/>
      <c r="F169" s="123"/>
      <c r="G169" s="105"/>
      <c r="J169" s="218"/>
    </row>
    <row r="170" spans="1:16" s="212" customFormat="1" ht="63.75">
      <c r="A170" s="170" t="s">
        <v>288</v>
      </c>
      <c r="B170" s="125" t="s">
        <v>392</v>
      </c>
      <c r="C170" s="192" t="s">
        <v>81</v>
      </c>
      <c r="D170" s="219">
        <v>1</v>
      </c>
      <c r="E170" s="514"/>
      <c r="F170" s="123">
        <f t="shared" ref="F170:F175" si="9">ROUND(D170*E170,2)</f>
        <v>0</v>
      </c>
      <c r="G170" s="105"/>
      <c r="J170" s="220"/>
    </row>
    <row r="171" spans="1:16" s="212" customFormat="1" ht="63.75">
      <c r="A171" s="170" t="s">
        <v>304</v>
      </c>
      <c r="B171" s="125" t="s">
        <v>393</v>
      </c>
      <c r="C171" s="192" t="s">
        <v>81</v>
      </c>
      <c r="D171" s="219">
        <v>1</v>
      </c>
      <c r="E171" s="514"/>
      <c r="F171" s="123">
        <f t="shared" si="9"/>
        <v>0</v>
      </c>
      <c r="G171" s="105"/>
      <c r="J171" s="220"/>
    </row>
    <row r="172" spans="1:16" s="212" customFormat="1" ht="51">
      <c r="A172" s="170" t="s">
        <v>305</v>
      </c>
      <c r="B172" s="125" t="s">
        <v>408</v>
      </c>
      <c r="C172" s="192" t="s">
        <v>81</v>
      </c>
      <c r="D172" s="219">
        <v>1</v>
      </c>
      <c r="E172" s="514"/>
      <c r="F172" s="123">
        <f t="shared" si="9"/>
        <v>0</v>
      </c>
      <c r="G172" s="105"/>
      <c r="J172" s="220"/>
    </row>
    <row r="173" spans="1:16" s="212" customFormat="1" ht="51">
      <c r="A173" s="170" t="s">
        <v>427</v>
      </c>
      <c r="B173" s="125" t="s">
        <v>407</v>
      </c>
      <c r="C173" s="192" t="s">
        <v>81</v>
      </c>
      <c r="D173" s="219">
        <v>1</v>
      </c>
      <c r="E173" s="514"/>
      <c r="F173" s="123">
        <f t="shared" si="9"/>
        <v>0</v>
      </c>
      <c r="G173" s="105"/>
      <c r="J173" s="220"/>
    </row>
    <row r="174" spans="1:16" s="212" customFormat="1" ht="89.25">
      <c r="A174" s="170" t="s">
        <v>690</v>
      </c>
      <c r="B174" s="182" t="s">
        <v>689</v>
      </c>
      <c r="C174" s="184" t="s">
        <v>81</v>
      </c>
      <c r="D174" s="184">
        <v>7</v>
      </c>
      <c r="E174" s="512"/>
      <c r="F174" s="123">
        <f t="shared" si="9"/>
        <v>0</v>
      </c>
      <c r="G174" s="105"/>
      <c r="J174" s="220"/>
    </row>
    <row r="175" spans="1:16" ht="51">
      <c r="A175" s="170" t="s">
        <v>217</v>
      </c>
      <c r="B175" s="121" t="s">
        <v>395</v>
      </c>
      <c r="C175" s="221" t="s">
        <v>81</v>
      </c>
      <c r="D175" s="123">
        <v>2</v>
      </c>
      <c r="E175" s="507"/>
      <c r="F175" s="123">
        <f t="shared" si="9"/>
        <v>0</v>
      </c>
      <c r="G175" s="222"/>
      <c r="H175" s="137"/>
      <c r="J175" s="106"/>
    </row>
    <row r="176" spans="1:16" s="131" customFormat="1" ht="12.75">
      <c r="A176" s="164"/>
      <c r="B176" s="206" t="s">
        <v>273</v>
      </c>
      <c r="C176" s="118"/>
      <c r="D176" s="188"/>
      <c r="E176" s="189"/>
      <c r="F176" s="223"/>
      <c r="G176" s="224"/>
      <c r="H176" s="137"/>
      <c r="I176" s="106"/>
      <c r="J176" s="106"/>
      <c r="K176" s="106"/>
      <c r="L176" s="106"/>
      <c r="M176" s="106"/>
      <c r="N176" s="106"/>
      <c r="O176" s="106"/>
      <c r="P176" s="225"/>
    </row>
    <row r="177" spans="1:17" ht="102">
      <c r="A177" s="170" t="s">
        <v>218</v>
      </c>
      <c r="B177" s="226" t="s">
        <v>396</v>
      </c>
      <c r="C177" s="122" t="s">
        <v>127</v>
      </c>
      <c r="D177" s="192">
        <v>20</v>
      </c>
      <c r="E177" s="514"/>
      <c r="F177" s="123">
        <f>ROUND(D177*E177,2)</f>
        <v>0</v>
      </c>
      <c r="G177" s="180"/>
      <c r="H177" s="137"/>
      <c r="J177" s="106"/>
    </row>
    <row r="178" spans="1:17" ht="51">
      <c r="A178" s="170" t="s">
        <v>234</v>
      </c>
      <c r="B178" s="226" t="s">
        <v>397</v>
      </c>
      <c r="C178" s="122" t="s">
        <v>112</v>
      </c>
      <c r="D178" s="192">
        <v>7</v>
      </c>
      <c r="E178" s="514"/>
      <c r="F178" s="123">
        <f>ROUND(D178*E178,2)</f>
        <v>0</v>
      </c>
      <c r="G178" s="180"/>
      <c r="H178" s="137"/>
      <c r="J178" s="106"/>
    </row>
    <row r="179" spans="1:17" s="131" customFormat="1" ht="12.75">
      <c r="A179" s="164"/>
      <c r="B179" s="165" t="s">
        <v>398</v>
      </c>
      <c r="C179" s="162"/>
      <c r="D179" s="162"/>
      <c r="E179" s="191"/>
      <c r="F179" s="227"/>
      <c r="G179" s="224"/>
      <c r="H179" s="137"/>
      <c r="I179" s="106"/>
      <c r="J179" s="106"/>
      <c r="K179" s="106"/>
      <c r="L179" s="106"/>
      <c r="M179" s="106"/>
      <c r="N179" s="106"/>
      <c r="O179" s="106"/>
      <c r="P179" s="225"/>
    </row>
    <row r="180" spans="1:17" s="212" customFormat="1" ht="114.75">
      <c r="A180" s="170" t="s">
        <v>235</v>
      </c>
      <c r="B180" s="121" t="s">
        <v>403</v>
      </c>
      <c r="C180" s="122" t="s">
        <v>127</v>
      </c>
      <c r="D180" s="228">
        <v>17</v>
      </c>
      <c r="E180" s="515"/>
      <c r="F180" s="123">
        <f>ROUND(D180*E180,2)</f>
        <v>0</v>
      </c>
      <c r="G180" s="105"/>
      <c r="J180" s="220"/>
    </row>
    <row r="181" spans="1:17" s="212" customFormat="1" ht="89.25">
      <c r="A181" s="170" t="s">
        <v>219</v>
      </c>
      <c r="B181" s="121" t="s">
        <v>613</v>
      </c>
      <c r="C181" s="123" t="s">
        <v>79</v>
      </c>
      <c r="D181" s="123">
        <v>13</v>
      </c>
      <c r="E181" s="515"/>
      <c r="F181" s="123">
        <f>ROUND(D181*E181,2)</f>
        <v>0</v>
      </c>
      <c r="G181" s="105"/>
      <c r="J181" s="220"/>
    </row>
    <row r="182" spans="1:17" s="212" customFormat="1" ht="102">
      <c r="A182" s="170" t="s">
        <v>236</v>
      </c>
      <c r="B182" s="121" t="s">
        <v>405</v>
      </c>
      <c r="C182" s="123" t="s">
        <v>79</v>
      </c>
      <c r="D182" s="123">
        <v>8</v>
      </c>
      <c r="E182" s="515"/>
      <c r="F182" s="123">
        <f>ROUND(D182*E182,2)</f>
        <v>0</v>
      </c>
      <c r="G182" s="105"/>
      <c r="J182" s="220"/>
    </row>
    <row r="183" spans="1:17" s="212" customFormat="1" ht="38.25">
      <c r="A183" s="170" t="s">
        <v>237</v>
      </c>
      <c r="B183" s="121" t="s">
        <v>406</v>
      </c>
      <c r="C183" s="229" t="s">
        <v>82</v>
      </c>
      <c r="D183" s="228">
        <v>2</v>
      </c>
      <c r="E183" s="515"/>
      <c r="F183" s="123">
        <f>ROUND(D183*E183,2)</f>
        <v>0</v>
      </c>
      <c r="G183" s="105"/>
      <c r="J183" s="220"/>
    </row>
    <row r="184" spans="1:17" s="131" customFormat="1">
      <c r="A184" s="164"/>
      <c r="B184" s="206" t="s">
        <v>296</v>
      </c>
      <c r="C184" s="118"/>
      <c r="D184" s="118"/>
      <c r="E184" s="124"/>
      <c r="F184" s="118"/>
      <c r="G184" s="230"/>
      <c r="H184" s="106"/>
      <c r="I184" s="106"/>
      <c r="J184" s="107"/>
      <c r="K184" s="106"/>
      <c r="L184" s="106"/>
      <c r="M184" s="106"/>
      <c r="N184" s="106"/>
      <c r="O184" s="106"/>
      <c r="P184" s="106"/>
      <c r="Q184" s="225"/>
    </row>
    <row r="185" spans="1:17" ht="76.5">
      <c r="A185" s="231" t="s">
        <v>238</v>
      </c>
      <c r="B185" s="232" t="s">
        <v>307</v>
      </c>
      <c r="C185" s="123"/>
      <c r="D185" s="233"/>
      <c r="E185" s="234"/>
      <c r="F185" s="123"/>
    </row>
    <row r="186" spans="1:17">
      <c r="A186" s="235" t="s">
        <v>614</v>
      </c>
      <c r="B186" s="236" t="s">
        <v>303</v>
      </c>
      <c r="C186" s="237" t="s">
        <v>81</v>
      </c>
      <c r="D186" s="237">
        <v>10</v>
      </c>
      <c r="E186" s="516"/>
      <c r="F186" s="123">
        <f>ROUND(D186*E186,2)</f>
        <v>0</v>
      </c>
    </row>
    <row r="187" spans="1:17" s="212" customFormat="1" ht="51">
      <c r="A187" s="170" t="s">
        <v>239</v>
      </c>
      <c r="B187" s="121" t="s">
        <v>409</v>
      </c>
      <c r="C187" s="123" t="s">
        <v>112</v>
      </c>
      <c r="D187" s="123">
        <v>2</v>
      </c>
      <c r="E187" s="507"/>
      <c r="F187" s="123">
        <f>ROUND(D187*E187,2)</f>
        <v>0</v>
      </c>
      <c r="G187" s="105"/>
      <c r="H187" s="238"/>
      <c r="I187" s="239"/>
      <c r="J187" s="107"/>
      <c r="K187" s="240"/>
      <c r="M187" s="225"/>
    </row>
    <row r="188" spans="1:17" ht="76.5">
      <c r="A188" s="170" t="s">
        <v>246</v>
      </c>
      <c r="B188" s="232" t="s">
        <v>410</v>
      </c>
      <c r="C188" s="123" t="s">
        <v>79</v>
      </c>
      <c r="D188" s="233">
        <v>11</v>
      </c>
      <c r="E188" s="517"/>
      <c r="F188" s="123">
        <f>ROUND(D188*E188,2)</f>
        <v>0</v>
      </c>
    </row>
    <row r="189" spans="1:17" ht="51">
      <c r="A189" s="170" t="s">
        <v>247</v>
      </c>
      <c r="B189" s="232" t="s">
        <v>411</v>
      </c>
      <c r="C189" s="123" t="s">
        <v>79</v>
      </c>
      <c r="D189" s="233">
        <v>11</v>
      </c>
      <c r="E189" s="517"/>
      <c r="F189" s="123">
        <f>ROUND(D189*E189,2)</f>
        <v>0</v>
      </c>
    </row>
    <row r="190" spans="1:17" s="131" customFormat="1" ht="16.5" thickBot="1">
      <c r="A190" s="197"/>
      <c r="B190" s="195"/>
      <c r="C190" s="111"/>
      <c r="D190" s="111"/>
      <c r="E190" s="196"/>
      <c r="F190" s="111"/>
      <c r="G190" s="105"/>
      <c r="H190" s="106"/>
      <c r="I190" s="106"/>
      <c r="J190" s="107"/>
    </row>
    <row r="191" spans="1:17" ht="17.25" thickTop="1" thickBot="1">
      <c r="A191" s="138"/>
      <c r="B191" s="241" t="s">
        <v>9</v>
      </c>
      <c r="C191" s="140"/>
      <c r="D191" s="140"/>
      <c r="E191" s="140"/>
      <c r="F191" s="141">
        <f>SUM(F157:F190)</f>
        <v>0</v>
      </c>
      <c r="G191" s="242"/>
    </row>
    <row r="192" spans="1:17" ht="16.5" thickTop="1"/>
    <row r="193" spans="1:11">
      <c r="A193" s="112" t="str">
        <f>'A.REK GO OBJEKT'!A17</f>
        <v>A.iv</v>
      </c>
      <c r="B193" s="109" t="s">
        <v>129</v>
      </c>
      <c r="C193" s="110"/>
      <c r="D193" s="111"/>
      <c r="E193" s="110"/>
      <c r="F193" s="110"/>
    </row>
    <row r="194" spans="1:11">
      <c r="B194" s="109"/>
      <c r="C194" s="110"/>
      <c r="D194" s="111"/>
      <c r="E194" s="110"/>
      <c r="F194" s="110"/>
    </row>
    <row r="195" spans="1:11" ht="38.25">
      <c r="A195" s="152"/>
      <c r="B195" s="200" t="s">
        <v>113</v>
      </c>
      <c r="C195" s="201"/>
      <c r="D195" s="202"/>
      <c r="E195" s="201"/>
      <c r="F195" s="203"/>
    </row>
    <row r="196" spans="1:11" ht="89.25">
      <c r="A196" s="157"/>
      <c r="B196" s="195" t="s">
        <v>228</v>
      </c>
      <c r="C196" s="110"/>
      <c r="D196" s="111"/>
      <c r="E196" s="110"/>
      <c r="F196" s="205"/>
    </row>
    <row r="197" spans="1:11" ht="76.5">
      <c r="A197" s="157"/>
      <c r="B197" s="195" t="s">
        <v>227</v>
      </c>
      <c r="C197" s="110"/>
      <c r="D197" s="111"/>
      <c r="E197" s="110"/>
      <c r="F197" s="205"/>
    </row>
    <row r="198" spans="1:11" ht="25.5">
      <c r="A198" s="157"/>
      <c r="B198" s="195" t="s">
        <v>155</v>
      </c>
      <c r="C198" s="110"/>
      <c r="D198" s="111"/>
      <c r="E198" s="110"/>
      <c r="F198" s="205"/>
    </row>
    <row r="199" spans="1:11">
      <c r="A199" s="157"/>
      <c r="B199" s="195"/>
      <c r="C199" s="110"/>
      <c r="D199" s="111"/>
      <c r="E199" s="110"/>
      <c r="F199" s="205"/>
    </row>
    <row r="200" spans="1:11">
      <c r="A200" s="115" t="s">
        <v>11</v>
      </c>
      <c r="B200" s="116" t="s">
        <v>12</v>
      </c>
      <c r="C200" s="117" t="s">
        <v>13</v>
      </c>
      <c r="D200" s="118" t="s">
        <v>14</v>
      </c>
      <c r="E200" s="119" t="s">
        <v>15</v>
      </c>
      <c r="F200" s="118" t="s">
        <v>16</v>
      </c>
    </row>
    <row r="201" spans="1:11" s="131" customFormat="1" ht="12.75">
      <c r="A201" s="243"/>
      <c r="B201" s="244" t="s">
        <v>152</v>
      </c>
      <c r="C201" s="245"/>
      <c r="D201" s="245"/>
      <c r="E201" s="135"/>
      <c r="F201" s="246"/>
      <c r="G201" s="247"/>
      <c r="H201" s="137"/>
      <c r="I201" s="106"/>
      <c r="J201" s="218"/>
    </row>
    <row r="202" spans="1:11" s="131" customFormat="1" ht="114.75">
      <c r="A202" s="170" t="s">
        <v>34</v>
      </c>
      <c r="B202" s="121" t="s">
        <v>687</v>
      </c>
      <c r="C202" s="122" t="s">
        <v>112</v>
      </c>
      <c r="D202" s="123">
        <v>5</v>
      </c>
      <c r="E202" s="507"/>
      <c r="F202" s="123">
        <f>ROUND(D202*E202,2)</f>
        <v>0</v>
      </c>
      <c r="G202" s="105"/>
      <c r="J202" s="107"/>
    </row>
    <row r="203" spans="1:11" s="131" customFormat="1" ht="12.75">
      <c r="A203" s="243"/>
      <c r="B203" s="244" t="s">
        <v>163</v>
      </c>
      <c r="C203" s="245"/>
      <c r="D203" s="245"/>
      <c r="E203" s="135"/>
      <c r="F203" s="246"/>
      <c r="G203" s="247"/>
      <c r="H203" s="137"/>
      <c r="I203" s="106"/>
      <c r="J203" s="218"/>
    </row>
    <row r="204" spans="1:11" s="131" customFormat="1" ht="102">
      <c r="A204" s="170" t="s">
        <v>80</v>
      </c>
      <c r="B204" s="121" t="s">
        <v>658</v>
      </c>
      <c r="C204" s="122" t="s">
        <v>112</v>
      </c>
      <c r="D204" s="123">
        <v>5</v>
      </c>
      <c r="E204" s="507"/>
      <c r="F204" s="123">
        <f>ROUND(D204*E204,2)</f>
        <v>0</v>
      </c>
      <c r="G204" s="105"/>
      <c r="J204" s="218"/>
    </row>
    <row r="205" spans="1:11" s="131" customFormat="1" ht="25.5">
      <c r="A205" s="170" t="s">
        <v>94</v>
      </c>
      <c r="B205" s="121" t="s">
        <v>615</v>
      </c>
      <c r="C205" s="171" t="s">
        <v>79</v>
      </c>
      <c r="D205" s="123">
        <v>15</v>
      </c>
      <c r="E205" s="507"/>
      <c r="F205" s="123">
        <f>ROUND(D205*E205,2)</f>
        <v>0</v>
      </c>
      <c r="G205" s="105"/>
      <c r="J205" s="218"/>
    </row>
    <row r="206" spans="1:11" s="131" customFormat="1" ht="114.75">
      <c r="A206" s="170" t="s">
        <v>95</v>
      </c>
      <c r="B206" s="132" t="s">
        <v>414</v>
      </c>
      <c r="C206" s="122"/>
      <c r="D206" s="123"/>
      <c r="E206" s="128"/>
      <c r="F206" s="123"/>
      <c r="G206" s="105"/>
      <c r="J206" s="218"/>
    </row>
    <row r="207" spans="1:11" s="249" customFormat="1" ht="76.5">
      <c r="A207" s="170" t="s">
        <v>291</v>
      </c>
      <c r="B207" s="132" t="s">
        <v>420</v>
      </c>
      <c r="C207" s="171" t="s">
        <v>112</v>
      </c>
      <c r="D207" s="172">
        <v>4</v>
      </c>
      <c r="E207" s="511"/>
      <c r="F207" s="123">
        <f t="shared" ref="F207:F212" si="10">ROUND(D207*E207,2)</f>
        <v>0</v>
      </c>
      <c r="G207" s="248"/>
    </row>
    <row r="208" spans="1:11" s="249" customFormat="1" ht="51">
      <c r="A208" s="170" t="s">
        <v>415</v>
      </c>
      <c r="B208" s="125" t="s">
        <v>416</v>
      </c>
      <c r="C208" s="172" t="s">
        <v>81</v>
      </c>
      <c r="D208" s="172">
        <v>77</v>
      </c>
      <c r="E208" s="511"/>
      <c r="F208" s="123">
        <f t="shared" si="10"/>
        <v>0</v>
      </c>
      <c r="G208" s="20"/>
      <c r="H208" s="250"/>
      <c r="I208" s="251"/>
      <c r="J208" s="251"/>
      <c r="K208" s="1"/>
    </row>
    <row r="209" spans="1:14" s="249" customFormat="1" ht="38.25">
      <c r="A209" s="170" t="s">
        <v>417</v>
      </c>
      <c r="B209" s="132" t="s">
        <v>421</v>
      </c>
      <c r="C209" s="171" t="s">
        <v>114</v>
      </c>
      <c r="D209" s="172">
        <v>600</v>
      </c>
      <c r="E209" s="511"/>
      <c r="F209" s="123">
        <f t="shared" si="10"/>
        <v>0</v>
      </c>
      <c r="G209" s="248"/>
    </row>
    <row r="210" spans="1:14" s="249" customFormat="1" ht="38.25">
      <c r="A210" s="170" t="s">
        <v>655</v>
      </c>
      <c r="B210" s="132" t="s">
        <v>422</v>
      </c>
      <c r="C210" s="171" t="s">
        <v>114</v>
      </c>
      <c r="D210" s="172">
        <v>600</v>
      </c>
      <c r="E210" s="511"/>
      <c r="F210" s="123">
        <f t="shared" si="10"/>
        <v>0</v>
      </c>
      <c r="G210" s="248"/>
    </row>
    <row r="211" spans="1:14" s="249" customFormat="1" ht="63.75">
      <c r="A211" s="170" t="s">
        <v>656</v>
      </c>
      <c r="B211" s="132" t="s">
        <v>418</v>
      </c>
      <c r="C211" s="171" t="s">
        <v>79</v>
      </c>
      <c r="D211" s="172">
        <v>23</v>
      </c>
      <c r="E211" s="511"/>
      <c r="F211" s="123">
        <f t="shared" si="10"/>
        <v>0</v>
      </c>
      <c r="G211" s="248"/>
    </row>
    <row r="212" spans="1:14" s="249" customFormat="1" ht="38.25">
      <c r="A212" s="170" t="s">
        <v>657</v>
      </c>
      <c r="B212" s="132" t="s">
        <v>419</v>
      </c>
      <c r="C212" s="171" t="s">
        <v>112</v>
      </c>
      <c r="D212" s="172">
        <v>8</v>
      </c>
      <c r="E212" s="511"/>
      <c r="F212" s="123">
        <f t="shared" si="10"/>
        <v>0</v>
      </c>
      <c r="G212" s="248"/>
    </row>
    <row r="213" spans="1:14" s="249" customFormat="1" ht="15">
      <c r="A213" s="164"/>
      <c r="B213" s="165" t="s">
        <v>128</v>
      </c>
      <c r="C213" s="167"/>
      <c r="D213" s="167"/>
      <c r="E213" s="168"/>
      <c r="F213" s="167"/>
      <c r="G213" s="252"/>
      <c r="H213"/>
      <c r="I213"/>
      <c r="J213"/>
      <c r="K213"/>
      <c r="N213" s="2"/>
    </row>
    <row r="214" spans="1:14" s="249" customFormat="1" ht="51">
      <c r="A214" s="120" t="s">
        <v>96</v>
      </c>
      <c r="B214" s="253" t="s">
        <v>283</v>
      </c>
      <c r="C214" s="171"/>
      <c r="D214" s="172"/>
      <c r="E214" s="173"/>
      <c r="F214" s="172"/>
      <c r="G214" s="252"/>
      <c r="H214"/>
      <c r="I214"/>
      <c r="J214"/>
      <c r="K214"/>
      <c r="N214" s="2"/>
    </row>
    <row r="215" spans="1:14" s="249" customFormat="1" ht="38.25">
      <c r="A215" s="120" t="s">
        <v>503</v>
      </c>
      <c r="B215" s="253" t="s">
        <v>423</v>
      </c>
      <c r="C215" s="171" t="s">
        <v>114</v>
      </c>
      <c r="D215" s="172">
        <v>123</v>
      </c>
      <c r="E215" s="511"/>
      <c r="F215" s="123">
        <f>ROUND(D215*E215,2)</f>
        <v>0</v>
      </c>
      <c r="G215" s="254"/>
      <c r="H215"/>
      <c r="I215"/>
      <c r="J215"/>
      <c r="K215"/>
      <c r="N215" s="2"/>
    </row>
    <row r="216" spans="1:14" s="249" customFormat="1" ht="38.25">
      <c r="A216" s="120" t="s">
        <v>504</v>
      </c>
      <c r="B216" s="255" t="s">
        <v>424</v>
      </c>
      <c r="C216" s="171" t="s">
        <v>114</v>
      </c>
      <c r="D216" s="172">
        <v>247</v>
      </c>
      <c r="E216" s="511"/>
      <c r="F216" s="123">
        <f>ROUND(D216*E216,2)</f>
        <v>0</v>
      </c>
      <c r="G216" s="256"/>
      <c r="H216"/>
      <c r="I216"/>
      <c r="J216"/>
      <c r="K216"/>
      <c r="L216" s="257"/>
      <c r="N216" s="2"/>
    </row>
    <row r="217" spans="1:14" s="131" customFormat="1" ht="38.25">
      <c r="A217" s="120" t="s">
        <v>505</v>
      </c>
      <c r="B217" s="258" t="s">
        <v>428</v>
      </c>
      <c r="C217" s="171" t="s">
        <v>114</v>
      </c>
      <c r="D217" s="123">
        <v>375</v>
      </c>
      <c r="E217" s="511"/>
      <c r="F217" s="123">
        <f>ROUND(D217*E217,2)</f>
        <v>0</v>
      </c>
      <c r="G217" s="105"/>
      <c r="J217" s="218"/>
    </row>
    <row r="218" spans="1:14" s="131" customFormat="1">
      <c r="A218" s="164"/>
      <c r="B218" s="165" t="s">
        <v>520</v>
      </c>
      <c r="C218" s="167"/>
      <c r="D218" s="167"/>
      <c r="E218" s="168"/>
      <c r="F218" s="167"/>
      <c r="G218" s="105"/>
      <c r="J218" s="218"/>
    </row>
    <row r="219" spans="1:14" s="131" customFormat="1" ht="76.5">
      <c r="A219" s="170" t="s">
        <v>97</v>
      </c>
      <c r="B219" s="182" t="s">
        <v>659</v>
      </c>
      <c r="C219" s="171" t="s">
        <v>81</v>
      </c>
      <c r="D219" s="123">
        <v>2</v>
      </c>
      <c r="E219" s="511"/>
      <c r="F219" s="123">
        <f t="shared" ref="F219:F220" si="11">D219*E219</f>
        <v>0</v>
      </c>
      <c r="G219" s="105"/>
      <c r="J219" s="218"/>
    </row>
    <row r="220" spans="1:14" s="131" customFormat="1" ht="63.75">
      <c r="A220" s="170" t="s">
        <v>98</v>
      </c>
      <c r="B220" s="182" t="s">
        <v>521</v>
      </c>
      <c r="C220" s="171" t="s">
        <v>81</v>
      </c>
      <c r="D220" s="123">
        <v>2</v>
      </c>
      <c r="E220" s="511"/>
      <c r="F220" s="123">
        <f t="shared" si="11"/>
        <v>0</v>
      </c>
      <c r="G220" s="105"/>
      <c r="J220" s="218"/>
    </row>
    <row r="221" spans="1:14" s="131" customFormat="1" ht="16.5" thickBot="1">
      <c r="A221" s="108"/>
      <c r="B221" s="114"/>
      <c r="C221" s="110"/>
      <c r="D221" s="111"/>
      <c r="E221" s="259"/>
      <c r="F221" s="110"/>
      <c r="G221" s="105"/>
      <c r="H221" s="212"/>
      <c r="J221" s="218"/>
    </row>
    <row r="222" spans="1:14" s="131" customFormat="1" ht="17.25" thickTop="1" thickBot="1">
      <c r="A222" s="138"/>
      <c r="B222" s="241" t="s">
        <v>9</v>
      </c>
      <c r="C222" s="140"/>
      <c r="D222" s="141"/>
      <c r="E222" s="140"/>
      <c r="F222" s="141">
        <f>SUM(F201:F221)</f>
        <v>0</v>
      </c>
      <c r="G222" s="230"/>
      <c r="H222" s="212"/>
      <c r="J222" s="218"/>
    </row>
    <row r="223" spans="1:14" ht="16.5" thickTop="1">
      <c r="B223" s="260"/>
      <c r="C223" s="261"/>
      <c r="D223" s="262"/>
      <c r="E223" s="261"/>
      <c r="F223" s="261"/>
      <c r="H223" s="212"/>
    </row>
    <row r="224" spans="1:14" s="131" customFormat="1">
      <c r="A224" s="112" t="str">
        <f>'A.REK GO OBJEKT'!A18</f>
        <v>A.v</v>
      </c>
      <c r="B224" s="109" t="s">
        <v>1</v>
      </c>
      <c r="C224" s="110"/>
      <c r="D224" s="111"/>
      <c r="E224" s="110"/>
      <c r="F224" s="110"/>
      <c r="G224" s="105"/>
      <c r="H224" s="212"/>
      <c r="I224" s="106"/>
      <c r="J224" s="107"/>
    </row>
    <row r="225" spans="1:10" s="131" customFormat="1">
      <c r="A225" s="108"/>
      <c r="B225" s="109"/>
      <c r="C225" s="110"/>
      <c r="D225" s="111"/>
      <c r="E225" s="110"/>
      <c r="F225" s="110"/>
      <c r="G225" s="105"/>
      <c r="H225" s="212"/>
      <c r="I225" s="106"/>
      <c r="J225" s="107"/>
    </row>
    <row r="226" spans="1:10" s="249" customFormat="1" ht="38.25" customHeight="1">
      <c r="A226" s="263"/>
      <c r="B226" s="546" t="s">
        <v>481</v>
      </c>
      <c r="C226" s="546"/>
      <c r="D226" s="264"/>
      <c r="E226" s="265"/>
      <c r="F226" s="266"/>
      <c r="G226" s="267"/>
      <c r="H226" s="268"/>
      <c r="I226" s="251"/>
      <c r="J226" s="1"/>
    </row>
    <row r="227" spans="1:10" s="249" customFormat="1" ht="20.25" customHeight="1">
      <c r="A227" s="269"/>
      <c r="B227" s="547" t="s">
        <v>19</v>
      </c>
      <c r="C227" s="547"/>
      <c r="D227" s="270"/>
      <c r="E227" s="271"/>
      <c r="F227" s="272"/>
      <c r="G227" s="267"/>
      <c r="H227" s="268"/>
      <c r="I227" s="251"/>
      <c r="J227" s="1"/>
    </row>
    <row r="228" spans="1:10" s="249" customFormat="1" ht="111" customHeight="1">
      <c r="A228" s="269"/>
      <c r="B228" s="547" t="s">
        <v>482</v>
      </c>
      <c r="C228" s="547"/>
      <c r="D228" s="270"/>
      <c r="E228" s="271"/>
      <c r="F228" s="272"/>
      <c r="G228" s="267"/>
      <c r="H228" s="268"/>
      <c r="I228" s="251"/>
      <c r="J228" s="1"/>
    </row>
    <row r="229" spans="1:10" s="249" customFormat="1" ht="126.75" customHeight="1">
      <c r="A229" s="269"/>
      <c r="B229" s="547" t="s">
        <v>483</v>
      </c>
      <c r="C229" s="547"/>
      <c r="D229" s="270"/>
      <c r="E229" s="271"/>
      <c r="F229" s="272"/>
      <c r="G229" s="267"/>
      <c r="H229" s="268"/>
      <c r="I229" s="251"/>
      <c r="J229" s="1"/>
    </row>
    <row r="230" spans="1:10" s="249" customFormat="1" ht="75.75" customHeight="1">
      <c r="A230" s="269"/>
      <c r="B230" s="547" t="s">
        <v>484</v>
      </c>
      <c r="C230" s="547"/>
      <c r="D230" s="270"/>
      <c r="E230" s="271"/>
      <c r="F230" s="272"/>
      <c r="G230" s="267"/>
      <c r="H230" s="268"/>
      <c r="I230" s="251"/>
      <c r="J230" s="1"/>
    </row>
    <row r="231" spans="1:10" s="131" customFormat="1">
      <c r="A231" s="115" t="s">
        <v>11</v>
      </c>
      <c r="B231" s="116" t="s">
        <v>12</v>
      </c>
      <c r="C231" s="117" t="s">
        <v>13</v>
      </c>
      <c r="D231" s="118" t="s">
        <v>14</v>
      </c>
      <c r="E231" s="119" t="s">
        <v>15</v>
      </c>
      <c r="F231" s="118" t="s">
        <v>16</v>
      </c>
      <c r="G231" s="105"/>
      <c r="H231" s="212"/>
      <c r="I231" s="106"/>
      <c r="J231" s="107"/>
    </row>
    <row r="232" spans="1:10" s="131" customFormat="1">
      <c r="A232" s="164"/>
      <c r="B232" s="206" t="s">
        <v>449</v>
      </c>
      <c r="C232" s="118"/>
      <c r="D232" s="118"/>
      <c r="E232" s="124"/>
      <c r="F232" s="118"/>
      <c r="G232" s="105"/>
      <c r="H232" s="212"/>
      <c r="I232" s="106"/>
      <c r="J232" s="107"/>
    </row>
    <row r="233" spans="1:10" s="131" customFormat="1" ht="140.25">
      <c r="A233" s="170" t="s">
        <v>34</v>
      </c>
      <c r="B233" s="258" t="s">
        <v>429</v>
      </c>
      <c r="C233" s="123" t="s">
        <v>79</v>
      </c>
      <c r="D233" s="123">
        <v>133</v>
      </c>
      <c r="E233" s="511"/>
      <c r="F233" s="123">
        <f>ROUND(D233*E233,2)</f>
        <v>0</v>
      </c>
      <c r="G233" s="105"/>
      <c r="J233" s="218"/>
    </row>
    <row r="234" spans="1:10" s="131" customFormat="1" ht="63.75">
      <c r="A234" s="170" t="s">
        <v>80</v>
      </c>
      <c r="B234" s="258" t="s">
        <v>430</v>
      </c>
      <c r="C234" s="123"/>
      <c r="D234" s="123"/>
      <c r="E234" s="173"/>
      <c r="F234" s="123"/>
      <c r="G234" s="105"/>
      <c r="J234" s="218"/>
    </row>
    <row r="235" spans="1:10" s="131" customFormat="1">
      <c r="A235" s="170" t="s">
        <v>433</v>
      </c>
      <c r="B235" s="258" t="s">
        <v>431</v>
      </c>
      <c r="C235" s="123" t="s">
        <v>79</v>
      </c>
      <c r="D235" s="123">
        <v>194</v>
      </c>
      <c r="E235" s="511"/>
      <c r="F235" s="123">
        <f>ROUND(D235*E235,2)</f>
        <v>0</v>
      </c>
      <c r="G235" s="105"/>
      <c r="J235" s="218"/>
    </row>
    <row r="236" spans="1:10" s="131" customFormat="1">
      <c r="A236" s="170" t="s">
        <v>275</v>
      </c>
      <c r="B236" s="258" t="s">
        <v>432</v>
      </c>
      <c r="C236" s="123" t="s">
        <v>79</v>
      </c>
      <c r="D236" s="123">
        <v>162</v>
      </c>
      <c r="E236" s="511"/>
      <c r="F236" s="123">
        <f>ROUND(D236*E236,2)</f>
        <v>0</v>
      </c>
      <c r="G236" s="105"/>
      <c r="J236" s="218"/>
    </row>
    <row r="237" spans="1:10" s="131" customFormat="1" ht="63.75">
      <c r="A237" s="170" t="s">
        <v>94</v>
      </c>
      <c r="B237" s="258" t="s">
        <v>436</v>
      </c>
      <c r="C237" s="171"/>
      <c r="D237" s="123"/>
      <c r="E237" s="173"/>
      <c r="F237" s="123"/>
      <c r="G237" s="105"/>
      <c r="J237" s="218"/>
    </row>
    <row r="238" spans="1:10" s="131" customFormat="1">
      <c r="A238" s="170" t="s">
        <v>258</v>
      </c>
      <c r="B238" s="258" t="s">
        <v>434</v>
      </c>
      <c r="C238" s="123" t="s">
        <v>79</v>
      </c>
      <c r="D238" s="123">
        <v>40</v>
      </c>
      <c r="E238" s="511"/>
      <c r="F238" s="123">
        <f>ROUND(D238*E238,2)</f>
        <v>0</v>
      </c>
      <c r="G238" s="105"/>
      <c r="J238" s="218"/>
    </row>
    <row r="239" spans="1:10" s="131" customFormat="1">
      <c r="A239" s="170" t="s">
        <v>357</v>
      </c>
      <c r="B239" s="258" t="s">
        <v>432</v>
      </c>
      <c r="C239" s="123" t="s">
        <v>79</v>
      </c>
      <c r="D239" s="123">
        <v>33</v>
      </c>
      <c r="E239" s="511"/>
      <c r="F239" s="123">
        <f>ROUND(D239*E239,2)</f>
        <v>0</v>
      </c>
      <c r="G239" s="105"/>
      <c r="J239" s="218"/>
    </row>
    <row r="240" spans="1:10" s="131" customFormat="1" ht="38.25">
      <c r="A240" s="170" t="s">
        <v>95</v>
      </c>
      <c r="B240" s="258" t="s">
        <v>660</v>
      </c>
      <c r="C240" s="123" t="s">
        <v>79</v>
      </c>
      <c r="D240" s="123">
        <v>75</v>
      </c>
      <c r="E240" s="511"/>
      <c r="F240" s="123">
        <f>ROUND(D240*E240,2)</f>
        <v>0</v>
      </c>
      <c r="G240" s="105"/>
      <c r="J240" s="218"/>
    </row>
    <row r="241" spans="1:16" s="131" customFormat="1" ht="51">
      <c r="A241" s="170" t="s">
        <v>96</v>
      </c>
      <c r="B241" s="258" t="s">
        <v>654</v>
      </c>
      <c r="C241" s="123" t="s">
        <v>82</v>
      </c>
      <c r="D241" s="123">
        <v>45</v>
      </c>
      <c r="E241" s="511"/>
      <c r="F241" s="123">
        <f>ROUND(D241*E241,2)</f>
        <v>0</v>
      </c>
      <c r="G241" s="105"/>
      <c r="J241" s="218"/>
    </row>
    <row r="242" spans="1:16" ht="89.25">
      <c r="A242" s="170" t="s">
        <v>97</v>
      </c>
      <c r="B242" s="121" t="s">
        <v>653</v>
      </c>
      <c r="C242" s="122" t="s">
        <v>435</v>
      </c>
      <c r="D242" s="123">
        <v>31</v>
      </c>
      <c r="E242" s="507"/>
      <c r="F242" s="123">
        <f>ROUND(D242*E242,2)</f>
        <v>0</v>
      </c>
      <c r="H242" s="212"/>
    </row>
    <row r="243" spans="1:16" s="131" customFormat="1">
      <c r="A243" s="164"/>
      <c r="B243" s="206" t="s">
        <v>450</v>
      </c>
      <c r="C243" s="118"/>
      <c r="D243" s="118"/>
      <c r="E243" s="124"/>
      <c r="F243" s="118"/>
      <c r="G243" s="105"/>
      <c r="H243" s="212"/>
      <c r="I243" s="106"/>
      <c r="J243" s="107"/>
    </row>
    <row r="244" spans="1:16" ht="140.25">
      <c r="A244" s="170" t="s">
        <v>98</v>
      </c>
      <c r="B244" s="121" t="s">
        <v>616</v>
      </c>
      <c r="C244" s="122" t="s">
        <v>112</v>
      </c>
      <c r="D244" s="123">
        <v>101</v>
      </c>
      <c r="E244" s="507"/>
      <c r="F244" s="123">
        <f>ROUND(D244*E244,2)</f>
        <v>0</v>
      </c>
      <c r="H244" s="212"/>
    </row>
    <row r="245" spans="1:16" ht="140.25">
      <c r="A245" s="170" t="s">
        <v>99</v>
      </c>
      <c r="B245" s="121" t="s">
        <v>652</v>
      </c>
      <c r="C245" s="122" t="s">
        <v>112</v>
      </c>
      <c r="D245" s="123">
        <v>21</v>
      </c>
      <c r="E245" s="507"/>
      <c r="F245" s="123">
        <f>ROUND(D245*E245,2)</f>
        <v>0</v>
      </c>
      <c r="H245" s="212"/>
    </row>
    <row r="246" spans="1:16" ht="153">
      <c r="A246" s="170" t="s">
        <v>216</v>
      </c>
      <c r="B246" s="121" t="s">
        <v>650</v>
      </c>
      <c r="C246" s="122" t="s">
        <v>112</v>
      </c>
      <c r="D246" s="123">
        <v>23</v>
      </c>
      <c r="E246" s="507"/>
      <c r="F246" s="123">
        <f>ROUND(D246*E246,2)</f>
        <v>0</v>
      </c>
      <c r="H246" s="212"/>
    </row>
    <row r="247" spans="1:16" ht="153">
      <c r="A247" s="170" t="s">
        <v>217</v>
      </c>
      <c r="B247" s="121" t="s">
        <v>617</v>
      </c>
      <c r="C247" s="122" t="s">
        <v>112</v>
      </c>
      <c r="D247" s="123">
        <v>18</v>
      </c>
      <c r="E247" s="507"/>
      <c r="F247" s="123">
        <f>ROUND(D247*E247,2)</f>
        <v>0</v>
      </c>
      <c r="H247" s="212"/>
    </row>
    <row r="248" spans="1:16" ht="76.5">
      <c r="A248" s="181" t="s">
        <v>218</v>
      </c>
      <c r="B248" s="273" t="s">
        <v>661</v>
      </c>
      <c r="C248" s="122" t="s">
        <v>112</v>
      </c>
      <c r="D248" s="130">
        <v>20</v>
      </c>
      <c r="E248" s="513"/>
      <c r="F248" s="130">
        <f>ROUND(D248*E248,2)</f>
        <v>0</v>
      </c>
      <c r="H248" s="212"/>
    </row>
    <row r="249" spans="1:16" s="249" customFormat="1" ht="15">
      <c r="A249" s="164"/>
      <c r="B249" s="165" t="s">
        <v>322</v>
      </c>
      <c r="C249" s="167"/>
      <c r="D249" s="167"/>
      <c r="E249" s="168"/>
      <c r="F249" s="167"/>
      <c r="G249" s="252"/>
      <c r="H249"/>
      <c r="I249"/>
      <c r="J249"/>
      <c r="K249"/>
      <c r="L249" s="169"/>
      <c r="M249" s="274"/>
      <c r="N249" s="2"/>
      <c r="P249" s="2"/>
    </row>
    <row r="250" spans="1:16" ht="51">
      <c r="A250" s="170" t="s">
        <v>234</v>
      </c>
      <c r="B250" s="275" t="s">
        <v>513</v>
      </c>
      <c r="C250" s="171" t="s">
        <v>79</v>
      </c>
      <c r="D250" s="123">
        <v>195</v>
      </c>
      <c r="E250" s="511"/>
      <c r="F250" s="123">
        <f t="shared" ref="F250:F255" si="12">ROUND(D250*E250,2)</f>
        <v>0</v>
      </c>
      <c r="H250" s="212"/>
    </row>
    <row r="251" spans="1:16" ht="51">
      <c r="A251" s="170" t="s">
        <v>235</v>
      </c>
      <c r="B251" s="275" t="s">
        <v>645</v>
      </c>
      <c r="C251" s="171" t="s">
        <v>79</v>
      </c>
      <c r="D251" s="123">
        <v>117</v>
      </c>
      <c r="E251" s="511"/>
      <c r="F251" s="123">
        <f t="shared" si="12"/>
        <v>0</v>
      </c>
      <c r="H251" s="212"/>
    </row>
    <row r="252" spans="1:16" ht="51">
      <c r="A252" s="170" t="s">
        <v>219</v>
      </c>
      <c r="B252" s="275" t="s">
        <v>646</v>
      </c>
      <c r="C252" s="171" t="s">
        <v>79</v>
      </c>
      <c r="D252" s="123">
        <v>38</v>
      </c>
      <c r="E252" s="511"/>
      <c r="F252" s="123">
        <f t="shared" si="12"/>
        <v>0</v>
      </c>
      <c r="H252" s="212"/>
    </row>
    <row r="253" spans="1:16" ht="51">
      <c r="A253" s="170" t="s">
        <v>236</v>
      </c>
      <c r="B253" s="275" t="s">
        <v>514</v>
      </c>
      <c r="C253" s="171" t="s">
        <v>79</v>
      </c>
      <c r="D253" s="130">
        <v>22</v>
      </c>
      <c r="E253" s="518"/>
      <c r="F253" s="123">
        <f t="shared" si="12"/>
        <v>0</v>
      </c>
      <c r="H253" s="212"/>
    </row>
    <row r="254" spans="1:16" ht="25.5">
      <c r="A254" s="170" t="s">
        <v>237</v>
      </c>
      <c r="B254" s="275" t="s">
        <v>448</v>
      </c>
      <c r="C254" s="171" t="s">
        <v>79</v>
      </c>
      <c r="D254" s="123">
        <v>210</v>
      </c>
      <c r="E254" s="511"/>
      <c r="F254" s="123">
        <f t="shared" si="12"/>
        <v>0</v>
      </c>
      <c r="H254" s="212"/>
    </row>
    <row r="255" spans="1:16" ht="38.25">
      <c r="A255" s="170" t="s">
        <v>238</v>
      </c>
      <c r="B255" s="275" t="s">
        <v>647</v>
      </c>
      <c r="C255" s="171" t="s">
        <v>79</v>
      </c>
      <c r="D255" s="123">
        <v>22</v>
      </c>
      <c r="E255" s="511"/>
      <c r="F255" s="123">
        <f t="shared" si="12"/>
        <v>0</v>
      </c>
      <c r="H255" s="212"/>
    </row>
    <row r="256" spans="1:16" s="1" customFormat="1" ht="51">
      <c r="A256" s="170" t="s">
        <v>239</v>
      </c>
      <c r="B256" s="276" t="s">
        <v>649</v>
      </c>
      <c r="C256" s="277" t="s">
        <v>91</v>
      </c>
      <c r="D256" s="278">
        <v>1</v>
      </c>
      <c r="E256" s="519"/>
      <c r="F256" s="123">
        <f t="shared" ref="F256:F257" si="13">ROUND(D256*E256,2)</f>
        <v>0</v>
      </c>
      <c r="G256" s="267"/>
      <c r="H256" s="268"/>
      <c r="I256" s="251"/>
    </row>
    <row r="257" spans="1:16" ht="63.75">
      <c r="A257" s="170" t="s">
        <v>246</v>
      </c>
      <c r="B257" s="279" t="s">
        <v>648</v>
      </c>
      <c r="C257" s="278" t="s">
        <v>127</v>
      </c>
      <c r="D257" s="237">
        <v>54</v>
      </c>
      <c r="E257" s="516"/>
      <c r="F257" s="123">
        <f t="shared" si="13"/>
        <v>0</v>
      </c>
      <c r="H257" s="212"/>
    </row>
    <row r="258" spans="1:16" s="249" customFormat="1" ht="15">
      <c r="A258" s="164"/>
      <c r="B258" s="165" t="s">
        <v>153</v>
      </c>
      <c r="C258" s="167"/>
      <c r="D258" s="167"/>
      <c r="E258" s="168"/>
      <c r="F258" s="167"/>
      <c r="G258" s="252"/>
      <c r="H258"/>
      <c r="I258"/>
      <c r="J258"/>
      <c r="K258"/>
      <c r="L258" s="169"/>
      <c r="M258" s="274"/>
      <c r="N258" s="2"/>
      <c r="P258" s="2"/>
    </row>
    <row r="259" spans="1:16" ht="38.25">
      <c r="A259" s="280" t="s">
        <v>247</v>
      </c>
      <c r="B259" s="121" t="s">
        <v>515</v>
      </c>
      <c r="C259" s="122" t="s">
        <v>79</v>
      </c>
      <c r="D259" s="123">
        <v>30</v>
      </c>
      <c r="E259" s="507"/>
      <c r="F259" s="123">
        <f t="shared" ref="F259:F264" si="14">ROUND(D259*E259,2)</f>
        <v>0</v>
      </c>
      <c r="H259" s="212"/>
    </row>
    <row r="260" spans="1:16" ht="127.5">
      <c r="A260" s="280" t="s">
        <v>259</v>
      </c>
      <c r="B260" s="121" t="s">
        <v>437</v>
      </c>
      <c r="C260" s="122" t="s">
        <v>79</v>
      </c>
      <c r="D260" s="123">
        <v>30</v>
      </c>
      <c r="E260" s="507"/>
      <c r="F260" s="123">
        <f t="shared" si="14"/>
        <v>0</v>
      </c>
      <c r="H260" s="212"/>
    </row>
    <row r="261" spans="1:16" ht="89.25">
      <c r="A261" s="280" t="s">
        <v>260</v>
      </c>
      <c r="B261" s="121" t="s">
        <v>516</v>
      </c>
      <c r="C261" s="122" t="s">
        <v>79</v>
      </c>
      <c r="D261" s="123">
        <v>30</v>
      </c>
      <c r="E261" s="507"/>
      <c r="F261" s="123">
        <f t="shared" si="14"/>
        <v>0</v>
      </c>
      <c r="H261" s="212"/>
    </row>
    <row r="262" spans="1:16" ht="38.25">
      <c r="A262" s="280" t="s">
        <v>251</v>
      </c>
      <c r="B262" s="121" t="s">
        <v>438</v>
      </c>
      <c r="C262" s="122" t="s">
        <v>79</v>
      </c>
      <c r="D262" s="123">
        <v>30</v>
      </c>
      <c r="E262" s="507"/>
      <c r="F262" s="123">
        <f t="shared" si="14"/>
        <v>0</v>
      </c>
      <c r="H262" s="212"/>
    </row>
    <row r="263" spans="1:16" ht="89.25">
      <c r="A263" s="280" t="s">
        <v>252</v>
      </c>
      <c r="B263" s="273" t="s">
        <v>693</v>
      </c>
      <c r="C263" s="122" t="s">
        <v>79</v>
      </c>
      <c r="D263" s="130">
        <v>30</v>
      </c>
      <c r="E263" s="513"/>
      <c r="F263" s="130">
        <f t="shared" si="14"/>
        <v>0</v>
      </c>
      <c r="H263" s="212"/>
    </row>
    <row r="264" spans="1:16" ht="114.75">
      <c r="A264" s="280" t="s">
        <v>284</v>
      </c>
      <c r="B264" s="273" t="s">
        <v>696</v>
      </c>
      <c r="C264" s="122" t="s">
        <v>268</v>
      </c>
      <c r="D264" s="130">
        <v>22</v>
      </c>
      <c r="E264" s="513"/>
      <c r="F264" s="130">
        <f t="shared" si="14"/>
        <v>0</v>
      </c>
      <c r="H264" s="212"/>
    </row>
    <row r="265" spans="1:16" s="131" customFormat="1" ht="12.75">
      <c r="A265" s="281"/>
      <c r="B265" s="282" t="s">
        <v>694</v>
      </c>
      <c r="C265" s="283"/>
      <c r="D265" s="283"/>
      <c r="E265" s="185"/>
      <c r="F265" s="284"/>
      <c r="G265" s="180"/>
      <c r="H265" s="137"/>
      <c r="I265" s="106"/>
    </row>
    <row r="266" spans="1:16" ht="76.5">
      <c r="A266" s="285" t="s">
        <v>261</v>
      </c>
      <c r="B266" s="273" t="s">
        <v>698</v>
      </c>
      <c r="C266" s="183" t="s">
        <v>79</v>
      </c>
      <c r="D266" s="184">
        <v>30</v>
      </c>
      <c r="E266" s="512"/>
      <c r="F266" s="130">
        <f>ROUND(D266*E266,2)</f>
        <v>0</v>
      </c>
      <c r="G266" s="180"/>
      <c r="H266" s="137"/>
      <c r="J266" s="106"/>
    </row>
    <row r="267" spans="1:16" ht="38.25">
      <c r="A267" s="285" t="s">
        <v>558</v>
      </c>
      <c r="B267" s="273" t="s">
        <v>695</v>
      </c>
      <c r="C267" s="129" t="s">
        <v>79</v>
      </c>
      <c r="D267" s="184">
        <v>30</v>
      </c>
      <c r="E267" s="513"/>
      <c r="F267" s="130">
        <f t="shared" ref="F267:F268" si="15">ROUND(D267*E267,2)</f>
        <v>0</v>
      </c>
      <c r="G267" s="224"/>
      <c r="H267" s="137"/>
      <c r="J267" s="106"/>
    </row>
    <row r="268" spans="1:16" s="131" customFormat="1" ht="102">
      <c r="A268" s="285" t="s">
        <v>559</v>
      </c>
      <c r="B268" s="182" t="s">
        <v>697</v>
      </c>
      <c r="C268" s="184" t="s">
        <v>79</v>
      </c>
      <c r="D268" s="130">
        <v>30</v>
      </c>
      <c r="E268" s="512"/>
      <c r="F268" s="130">
        <f t="shared" si="15"/>
        <v>0</v>
      </c>
      <c r="G268" s="286"/>
      <c r="H268" s="287"/>
      <c r="I268" s="106"/>
    </row>
    <row r="269" spans="1:16" s="249" customFormat="1" ht="15">
      <c r="A269" s="164"/>
      <c r="B269" s="165" t="s">
        <v>525</v>
      </c>
      <c r="C269" s="167"/>
      <c r="D269" s="167"/>
      <c r="E269" s="168"/>
      <c r="F269" s="167"/>
      <c r="G269" s="252"/>
      <c r="H269"/>
      <c r="I269"/>
      <c r="J269"/>
      <c r="K269"/>
      <c r="L269" s="169"/>
      <c r="M269" s="274"/>
      <c r="N269" s="2"/>
      <c r="P269" s="2"/>
    </row>
    <row r="270" spans="1:16" ht="102">
      <c r="A270" s="280" t="s">
        <v>560</v>
      </c>
      <c r="B270" s="121" t="s">
        <v>442</v>
      </c>
      <c r="C270" s="122" t="s">
        <v>91</v>
      </c>
      <c r="D270" s="123">
        <v>1</v>
      </c>
      <c r="E270" s="507"/>
      <c r="F270" s="123">
        <f>ROUND(D270*E270,2)</f>
        <v>0</v>
      </c>
      <c r="H270" s="212"/>
    </row>
    <row r="271" spans="1:16" ht="120" customHeight="1">
      <c r="A271" s="170"/>
      <c r="B271" s="176"/>
      <c r="C271" s="177"/>
      <c r="D271" s="177"/>
      <c r="E271" s="178"/>
      <c r="F271" s="179"/>
      <c r="G271" s="180"/>
      <c r="H271" s="137"/>
      <c r="J271" s="106"/>
    </row>
    <row r="272" spans="1:16" s="131" customFormat="1" ht="127.5">
      <c r="A272" s="288" t="s">
        <v>561</v>
      </c>
      <c r="B272" s="121" t="s">
        <v>440</v>
      </c>
      <c r="C272" s="122" t="s">
        <v>91</v>
      </c>
      <c r="D272" s="123">
        <v>1</v>
      </c>
      <c r="E272" s="516"/>
      <c r="F272" s="123">
        <f>ROUND(D272*E272,2)</f>
        <v>0</v>
      </c>
      <c r="G272" s="230"/>
      <c r="H272" s="212"/>
      <c r="I272" s="106"/>
      <c r="J272" s="107"/>
    </row>
    <row r="273" spans="1:11" ht="120" customHeight="1">
      <c r="A273" s="170"/>
      <c r="B273" s="176"/>
      <c r="C273" s="177"/>
      <c r="D273" s="177"/>
      <c r="E273" s="178"/>
      <c r="F273" s="179"/>
      <c r="G273" s="180"/>
      <c r="H273" s="137"/>
      <c r="J273" s="106"/>
    </row>
    <row r="274" spans="1:11" s="131" customFormat="1" ht="89.25">
      <c r="A274" s="288" t="s">
        <v>562</v>
      </c>
      <c r="B274" s="121" t="s">
        <v>441</v>
      </c>
      <c r="C274" s="122" t="s">
        <v>91</v>
      </c>
      <c r="D274" s="123">
        <v>1</v>
      </c>
      <c r="E274" s="516"/>
      <c r="F274" s="123">
        <f t="shared" ref="F274:F280" si="16">ROUND(D274*E274,2)</f>
        <v>0</v>
      </c>
      <c r="G274" s="105"/>
      <c r="H274" s="212"/>
      <c r="I274" s="106"/>
      <c r="J274" s="107"/>
    </row>
    <row r="275" spans="1:11" ht="120" customHeight="1">
      <c r="A275" s="170"/>
      <c r="B275" s="176"/>
      <c r="C275" s="177"/>
      <c r="D275" s="177"/>
      <c r="E275" s="178"/>
      <c r="F275" s="179"/>
      <c r="G275" s="180"/>
      <c r="H275" s="137"/>
      <c r="J275" s="106"/>
    </row>
    <row r="276" spans="1:11" s="131" customFormat="1" ht="76.5">
      <c r="A276" s="288" t="s">
        <v>563</v>
      </c>
      <c r="B276" s="121" t="s">
        <v>443</v>
      </c>
      <c r="C276" s="123" t="s">
        <v>79</v>
      </c>
      <c r="D276" s="123">
        <v>9.5</v>
      </c>
      <c r="E276" s="507"/>
      <c r="F276" s="123">
        <f t="shared" si="16"/>
        <v>0</v>
      </c>
      <c r="G276" s="230"/>
      <c r="H276" s="212"/>
      <c r="I276" s="106"/>
      <c r="J276" s="107"/>
    </row>
    <row r="277" spans="1:11" ht="120" customHeight="1">
      <c r="A277" s="170"/>
      <c r="B277" s="176"/>
      <c r="C277" s="177"/>
      <c r="D277" s="177"/>
      <c r="E277" s="178"/>
      <c r="F277" s="179"/>
      <c r="G277" s="180"/>
      <c r="H277" s="137"/>
      <c r="J277" s="106"/>
    </row>
    <row r="278" spans="1:11" s="131" customFormat="1" ht="89.25">
      <c r="A278" s="288" t="s">
        <v>564</v>
      </c>
      <c r="B278" s="121" t="s">
        <v>444</v>
      </c>
      <c r="C278" s="123" t="s">
        <v>91</v>
      </c>
      <c r="D278" s="123">
        <v>1</v>
      </c>
      <c r="E278" s="507"/>
      <c r="F278" s="123">
        <f t="shared" ref="F278" si="17">ROUND(D278*E278,2)</f>
        <v>0</v>
      </c>
      <c r="G278" s="230"/>
      <c r="H278" s="212"/>
      <c r="I278" s="106"/>
      <c r="J278" s="107"/>
    </row>
    <row r="279" spans="1:11" ht="120" customHeight="1">
      <c r="A279" s="170"/>
      <c r="B279" s="176"/>
      <c r="C279" s="177"/>
      <c r="D279" s="177"/>
      <c r="E279" s="178"/>
      <c r="F279" s="179"/>
      <c r="G279" s="180"/>
      <c r="H279" s="137"/>
      <c r="J279" s="106"/>
    </row>
    <row r="280" spans="1:11" s="131" customFormat="1" ht="76.5">
      <c r="A280" s="288" t="s">
        <v>565</v>
      </c>
      <c r="B280" s="121" t="s">
        <v>439</v>
      </c>
      <c r="C280" s="123" t="s">
        <v>79</v>
      </c>
      <c r="D280" s="123">
        <v>7</v>
      </c>
      <c r="E280" s="507"/>
      <c r="F280" s="123">
        <f t="shared" si="16"/>
        <v>0</v>
      </c>
      <c r="G280" s="230"/>
      <c r="H280" s="212"/>
      <c r="I280" s="106"/>
      <c r="J280" s="107"/>
    </row>
    <row r="281" spans="1:11" s="249" customFormat="1" ht="102">
      <c r="A281" s="289" t="s">
        <v>572</v>
      </c>
      <c r="B281" s="290" t="s">
        <v>517</v>
      </c>
      <c r="C281" s="123" t="s">
        <v>79</v>
      </c>
      <c r="D281" s="123">
        <v>32</v>
      </c>
      <c r="E281" s="507"/>
      <c r="F281" s="123">
        <f>D281*E281</f>
        <v>0</v>
      </c>
      <c r="G281" s="20"/>
      <c r="H281" s="169"/>
      <c r="I281" s="1"/>
      <c r="J281" s="1"/>
      <c r="K281" s="1"/>
    </row>
    <row r="282" spans="1:11" ht="120" customHeight="1">
      <c r="A282" s="170"/>
      <c r="B282" s="176"/>
      <c r="C282" s="177"/>
      <c r="D282" s="177"/>
      <c r="E282" s="178"/>
      <c r="F282" s="179"/>
      <c r="G282" s="180"/>
      <c r="H282" s="137"/>
      <c r="J282" s="106"/>
    </row>
    <row r="283" spans="1:11" ht="51">
      <c r="A283" s="170" t="s">
        <v>264</v>
      </c>
      <c r="B283" s="121" t="s">
        <v>518</v>
      </c>
      <c r="C283" s="122" t="s">
        <v>91</v>
      </c>
      <c r="D283" s="123">
        <v>1</v>
      </c>
      <c r="E283" s="507"/>
      <c r="F283" s="123">
        <f>ROUND(D283*E283,2)</f>
        <v>0</v>
      </c>
      <c r="G283" s="174"/>
    </row>
    <row r="284" spans="1:11" ht="120" customHeight="1">
      <c r="A284" s="170"/>
      <c r="B284" s="176"/>
      <c r="C284" s="177"/>
      <c r="D284" s="177"/>
      <c r="E284" s="178"/>
      <c r="F284" s="179"/>
      <c r="G284" s="180"/>
      <c r="H284" s="137"/>
      <c r="J284" s="106"/>
    </row>
    <row r="285" spans="1:11" ht="51">
      <c r="A285" s="170" t="s">
        <v>580</v>
      </c>
      <c r="B285" s="121" t="s">
        <v>519</v>
      </c>
      <c r="C285" s="122" t="s">
        <v>91</v>
      </c>
      <c r="D285" s="123">
        <v>1</v>
      </c>
      <c r="E285" s="507"/>
      <c r="F285" s="123">
        <f>ROUND(D285*E285,2)</f>
        <v>0</v>
      </c>
      <c r="G285" s="174"/>
    </row>
    <row r="286" spans="1:11" s="212" customFormat="1" ht="12.75">
      <c r="A286" s="291"/>
      <c r="B286" s="165" t="s">
        <v>467</v>
      </c>
      <c r="C286" s="166"/>
      <c r="D286" s="167"/>
      <c r="E286" s="168"/>
      <c r="F286" s="167"/>
      <c r="G286" s="267"/>
      <c r="H286" s="239"/>
    </row>
    <row r="287" spans="1:11" s="212" customFormat="1" ht="38.25">
      <c r="A287" s="292" t="s">
        <v>263</v>
      </c>
      <c r="B287" s="125" t="s">
        <v>468</v>
      </c>
      <c r="C287" s="190" t="s">
        <v>79</v>
      </c>
      <c r="D287" s="192">
        <v>2</v>
      </c>
      <c r="E287" s="520"/>
      <c r="F287" s="192">
        <f>D287*E287</f>
        <v>0</v>
      </c>
      <c r="G287" s="267"/>
      <c r="H287" s="239"/>
    </row>
    <row r="288" spans="1:11" s="212" customFormat="1" ht="267.75">
      <c r="A288" s="292" t="s">
        <v>265</v>
      </c>
      <c r="B288" s="125" t="s">
        <v>644</v>
      </c>
      <c r="C288" s="190" t="s">
        <v>79</v>
      </c>
      <c r="D288" s="192">
        <v>2</v>
      </c>
      <c r="E288" s="520"/>
      <c r="F288" s="192">
        <f>D288*E288</f>
        <v>0</v>
      </c>
      <c r="G288" s="267"/>
      <c r="H288" s="239"/>
    </row>
    <row r="289" spans="1:10" s="212" customFormat="1">
      <c r="A289" s="164"/>
      <c r="B289" s="206" t="s">
        <v>105</v>
      </c>
      <c r="C289" s="118"/>
      <c r="D289" s="118"/>
      <c r="E289" s="124"/>
      <c r="F289" s="118"/>
      <c r="G289" s="105"/>
      <c r="I289" s="106"/>
      <c r="J289" s="107"/>
    </row>
    <row r="290" spans="1:10" s="212" customFormat="1" ht="38.25">
      <c r="A290" s="280" t="s">
        <v>581</v>
      </c>
      <c r="B290" s="226" t="s">
        <v>232</v>
      </c>
      <c r="C290" s="123"/>
      <c r="D290" s="123"/>
      <c r="E290" s="128"/>
      <c r="F290" s="123"/>
      <c r="G290" s="105"/>
      <c r="I290" s="106"/>
      <c r="J290" s="107"/>
    </row>
    <row r="291" spans="1:10" s="212" customFormat="1">
      <c r="A291" s="120" t="s">
        <v>699</v>
      </c>
      <c r="B291" s="226" t="s">
        <v>83</v>
      </c>
      <c r="C291" s="123" t="s">
        <v>84</v>
      </c>
      <c r="D291" s="123">
        <v>230</v>
      </c>
      <c r="E291" s="507"/>
      <c r="F291" s="123">
        <f t="shared" ref="F291:F292" si="18">ROUND(D291*E291,2)</f>
        <v>0</v>
      </c>
      <c r="G291" s="105"/>
      <c r="I291" s="106"/>
      <c r="J291" s="107"/>
    </row>
    <row r="292" spans="1:10" s="212" customFormat="1">
      <c r="A292" s="120" t="s">
        <v>699</v>
      </c>
      <c r="B292" s="121" t="s">
        <v>85</v>
      </c>
      <c r="C292" s="123" t="s">
        <v>84</v>
      </c>
      <c r="D292" s="123">
        <v>230</v>
      </c>
      <c r="E292" s="507"/>
      <c r="F292" s="123">
        <f t="shared" si="18"/>
        <v>0</v>
      </c>
      <c r="G292" s="105"/>
      <c r="I292" s="106"/>
      <c r="J292" s="107"/>
    </row>
    <row r="293" spans="1:10" s="212" customFormat="1" ht="16.5" thickBot="1">
      <c r="A293" s="197"/>
      <c r="B293" s="195"/>
      <c r="C293" s="111"/>
      <c r="D293" s="111"/>
      <c r="E293" s="196"/>
      <c r="F293" s="111"/>
      <c r="G293" s="105"/>
      <c r="I293" s="106"/>
      <c r="J293" s="107"/>
    </row>
    <row r="294" spans="1:10" s="297" customFormat="1" ht="17.25" thickTop="1" thickBot="1">
      <c r="A294" s="293"/>
      <c r="B294" s="294" t="s">
        <v>9</v>
      </c>
      <c r="C294" s="293"/>
      <c r="D294" s="295"/>
      <c r="E294" s="293"/>
      <c r="F294" s="295">
        <f>SUM(F232:F293)</f>
        <v>0</v>
      </c>
      <c r="G294" s="296"/>
      <c r="I294" s="298"/>
      <c r="J294" s="299"/>
    </row>
    <row r="295" spans="1:10" ht="16.5" thickTop="1">
      <c r="H295" s="212"/>
    </row>
    <row r="296" spans="1:10" s="131" customFormat="1">
      <c r="A296" s="112" t="str">
        <f>'A.REK GO OBJEKT'!A19</f>
        <v>A.vi</v>
      </c>
      <c r="B296" s="109" t="s">
        <v>107</v>
      </c>
      <c r="C296" s="110"/>
      <c r="D296" s="111"/>
      <c r="E296" s="110"/>
      <c r="F296" s="110"/>
      <c r="G296" s="105"/>
      <c r="H296" s="212"/>
      <c r="J296" s="218"/>
    </row>
    <row r="297" spans="1:10" s="131" customFormat="1">
      <c r="A297" s="108"/>
      <c r="B297" s="109"/>
      <c r="C297" s="110"/>
      <c r="D297" s="111"/>
      <c r="E297" s="110"/>
      <c r="F297" s="110"/>
      <c r="G297" s="105"/>
      <c r="H297" s="212"/>
      <c r="J297" s="218"/>
    </row>
    <row r="298" spans="1:10" s="131" customFormat="1" ht="153">
      <c r="A298" s="152"/>
      <c r="B298" s="300" t="s">
        <v>233</v>
      </c>
      <c r="C298" s="201"/>
      <c r="D298" s="202"/>
      <c r="E298" s="201"/>
      <c r="F298" s="203"/>
      <c r="G298" s="105"/>
      <c r="H298" s="212"/>
      <c r="J298" s="218"/>
    </row>
    <row r="299" spans="1:10" s="131" customFormat="1">
      <c r="A299" s="157"/>
      <c r="B299" s="114"/>
      <c r="C299" s="110"/>
      <c r="D299" s="111"/>
      <c r="E299" s="110"/>
      <c r="F299" s="205"/>
      <c r="G299" s="105"/>
      <c r="H299" s="212"/>
      <c r="J299" s="218"/>
    </row>
    <row r="300" spans="1:10" s="131" customFormat="1">
      <c r="A300" s="115" t="s">
        <v>11</v>
      </c>
      <c r="B300" s="116" t="s">
        <v>12</v>
      </c>
      <c r="C300" s="117" t="s">
        <v>13</v>
      </c>
      <c r="D300" s="118" t="s">
        <v>14</v>
      </c>
      <c r="E300" s="119" t="s">
        <v>271</v>
      </c>
      <c r="F300" s="118" t="s">
        <v>16</v>
      </c>
      <c r="G300" s="105"/>
      <c r="H300" s="212"/>
      <c r="J300" s="218"/>
    </row>
    <row r="301" spans="1:10" s="131" customFormat="1" ht="89.25">
      <c r="A301" s="301" t="s">
        <v>34</v>
      </c>
      <c r="B301" s="186" t="s">
        <v>445</v>
      </c>
      <c r="C301" s="122" t="s">
        <v>79</v>
      </c>
      <c r="D301" s="302">
        <v>7</v>
      </c>
      <c r="E301" s="507"/>
      <c r="F301" s="123">
        <f t="shared" ref="F301" si="19">ROUND(D301*E301,2)</f>
        <v>0</v>
      </c>
      <c r="G301" s="105"/>
      <c r="H301" s="212"/>
      <c r="J301" s="107"/>
    </row>
    <row r="302" spans="1:10" s="131" customFormat="1" ht="16.5" thickBot="1">
      <c r="A302" s="108"/>
      <c r="B302" s="195"/>
      <c r="C302" s="111"/>
      <c r="D302" s="111"/>
      <c r="E302" s="196"/>
      <c r="F302" s="111"/>
      <c r="G302" s="105"/>
      <c r="H302" s="212"/>
      <c r="J302" s="218"/>
    </row>
    <row r="303" spans="1:10" s="297" customFormat="1" ht="17.25" thickTop="1" thickBot="1">
      <c r="A303" s="293"/>
      <c r="B303" s="303" t="s">
        <v>9</v>
      </c>
      <c r="C303" s="293"/>
      <c r="D303" s="295"/>
      <c r="E303" s="304"/>
      <c r="F303" s="295">
        <f>SUM(F301:F302)</f>
        <v>0</v>
      </c>
      <c r="G303" s="296"/>
      <c r="J303" s="305"/>
    </row>
    <row r="304" spans="1:10" ht="16.5" thickTop="1">
      <c r="H304" s="212"/>
    </row>
  </sheetData>
  <sheetProtection algorithmName="SHA-512" hashValue="1a0O6iJGPgXmXEEXeWe7avBJzg+kvU2I7SrPvfvIHmCtD3zt71WGJgZ2HIcElzBTf5S40Eay13n48sKzoV7YXQ==" saltValue="6h0H6/RDzc329gEHUDgotw==" spinCount="100000" sheet="1" objects="1" scenarios="1" selectLockedCells="1"/>
  <mergeCells count="5">
    <mergeCell ref="B226:C226"/>
    <mergeCell ref="B227:C227"/>
    <mergeCell ref="B228:C228"/>
    <mergeCell ref="B229:C229"/>
    <mergeCell ref="B230:C230"/>
  </mergeCells>
  <phoneticPr fontId="46" type="noConversion"/>
  <pageMargins left="0.62992125984251968" right="0.23622047244094491" top="0.62992125984251968" bottom="0.62992125984251968" header="0.31496062992125984" footer="0.31496062992125984"/>
  <pageSetup paperSize="9" scale="99" fitToHeight="0" orientation="portrait" r:id="rId1"/>
  <headerFooter differentFirst="1">
    <oddFooter>Stran &amp;P od &amp;N</oddFooter>
  </headerFooter>
  <rowBreaks count="13" manualBreakCount="13">
    <brk id="18" max="5" man="1"/>
    <brk id="34" max="5" man="1"/>
    <brk id="82" max="5" man="1"/>
    <brk id="107" max="5" man="1"/>
    <brk id="122" max="5" man="1"/>
    <brk id="145" max="5" man="1"/>
    <brk id="175" max="5" man="1"/>
    <brk id="183" max="5" man="1"/>
    <brk id="192" max="5" man="1"/>
    <brk id="223" max="5" man="1"/>
    <brk id="277" max="5" man="1"/>
    <brk id="285" max="5" man="1"/>
    <brk id="29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pageSetUpPr fitToPage="1"/>
  </sheetPr>
  <dimension ref="A1:N287"/>
  <sheetViews>
    <sheetView view="pageBreakPreview" topLeftCell="A21" zoomScale="115" zoomScaleNormal="115" zoomScaleSheetLayoutView="115" workbookViewId="0">
      <selection activeCell="E30" sqref="E30"/>
    </sheetView>
  </sheetViews>
  <sheetFormatPr defaultColWidth="9.28515625" defaultRowHeight="18"/>
  <cols>
    <col min="1" max="1" width="7.85546875" style="354" bestFit="1" customWidth="1"/>
    <col min="2" max="2" width="56.85546875" style="143" bestFit="1" customWidth="1"/>
    <col min="3" max="3" width="7.28515625" style="144" bestFit="1" customWidth="1"/>
    <col min="4" max="4" width="7.85546875" style="145" bestFit="1" customWidth="1"/>
    <col min="5" max="5" width="9.28515625" style="144" customWidth="1"/>
    <col min="6" max="6" width="11.5703125" style="144" customWidth="1"/>
    <col min="7" max="7" width="9.28515625" style="307"/>
    <col min="8" max="8" width="9.28515625" style="106" customWidth="1"/>
    <col min="9" max="16384" width="9.28515625" style="106"/>
  </cols>
  <sheetData>
    <row r="1" spans="1:9" s="131" customFormat="1" ht="18.75" thickBot="1">
      <c r="A1" s="306" t="str">
        <f>'A.REK GO OBJEKT'!A22</f>
        <v>B</v>
      </c>
      <c r="B1" s="102" t="s">
        <v>17</v>
      </c>
      <c r="C1" s="103"/>
      <c r="D1" s="104"/>
      <c r="E1" s="103"/>
      <c r="F1" s="103"/>
      <c r="G1" s="307"/>
      <c r="H1" s="106"/>
      <c r="I1" s="106"/>
    </row>
    <row r="2" spans="1:9" ht="18.75" thickTop="1">
      <c r="A2" s="108"/>
      <c r="B2" s="114"/>
      <c r="C2" s="110"/>
      <c r="D2" s="111"/>
      <c r="E2" s="110"/>
      <c r="F2" s="110"/>
    </row>
    <row r="3" spans="1:9">
      <c r="A3" s="112" t="str">
        <f>'A.REK GO OBJEKT'!A25</f>
        <v>B.i</v>
      </c>
      <c r="B3" s="109" t="s">
        <v>108</v>
      </c>
      <c r="C3" s="113"/>
      <c r="D3" s="110"/>
      <c r="E3" s="110"/>
      <c r="F3" s="110"/>
    </row>
    <row r="4" spans="1:9">
      <c r="A4" s="108"/>
      <c r="B4" s="109"/>
      <c r="C4" s="110"/>
      <c r="D4" s="110"/>
      <c r="E4" s="110"/>
      <c r="F4" s="110"/>
    </row>
    <row r="5" spans="1:9" ht="25.5">
      <c r="A5" s="152"/>
      <c r="B5" s="300" t="s">
        <v>115</v>
      </c>
      <c r="C5" s="201"/>
      <c r="D5" s="201"/>
      <c r="E5" s="201"/>
      <c r="F5" s="203"/>
    </row>
    <row r="6" spans="1:9" s="131" customFormat="1" ht="38.25">
      <c r="A6" s="157"/>
      <c r="B6" s="114" t="s">
        <v>116</v>
      </c>
      <c r="C6" s="110"/>
      <c r="D6" s="110"/>
      <c r="E6" s="110"/>
      <c r="F6" s="205"/>
      <c r="G6" s="307"/>
      <c r="H6" s="106"/>
      <c r="I6" s="106"/>
    </row>
    <row r="7" spans="1:9" s="131" customFormat="1" ht="25.5">
      <c r="A7" s="157"/>
      <c r="B7" s="114" t="s">
        <v>117</v>
      </c>
      <c r="C7" s="110"/>
      <c r="D7" s="110"/>
      <c r="E7" s="110"/>
      <c r="F7" s="205"/>
      <c r="G7" s="307"/>
      <c r="H7" s="106"/>
      <c r="I7" s="106"/>
    </row>
    <row r="8" spans="1:9" s="131" customFormat="1" ht="25.5">
      <c r="A8" s="157"/>
      <c r="B8" s="114" t="s">
        <v>118</v>
      </c>
      <c r="C8" s="110"/>
      <c r="D8" s="110"/>
      <c r="E8" s="110"/>
      <c r="F8" s="205"/>
      <c r="G8" s="307"/>
      <c r="H8" s="106"/>
      <c r="I8" s="106"/>
    </row>
    <row r="9" spans="1:9" s="131" customFormat="1" ht="38.25">
      <c r="A9" s="157"/>
      <c r="B9" s="195" t="s">
        <v>119</v>
      </c>
      <c r="C9" s="110"/>
      <c r="D9" s="110"/>
      <c r="E9" s="110"/>
      <c r="F9" s="205"/>
      <c r="G9" s="307"/>
      <c r="H9" s="106"/>
      <c r="I9" s="106"/>
    </row>
    <row r="10" spans="1:9" s="131" customFormat="1" ht="25.5">
      <c r="A10" s="157"/>
      <c r="B10" s="195" t="s">
        <v>120</v>
      </c>
      <c r="C10" s="110"/>
      <c r="D10" s="110"/>
      <c r="E10" s="110"/>
      <c r="F10" s="205"/>
      <c r="G10" s="307"/>
      <c r="H10" s="106"/>
      <c r="I10" s="106"/>
    </row>
    <row r="11" spans="1:9" s="131" customFormat="1" ht="25.5">
      <c r="A11" s="157"/>
      <c r="B11" s="195" t="s">
        <v>121</v>
      </c>
      <c r="C11" s="110"/>
      <c r="D11" s="110"/>
      <c r="E11" s="110"/>
      <c r="F11" s="205"/>
      <c r="G11" s="307"/>
      <c r="H11" s="106"/>
      <c r="I11" s="106"/>
    </row>
    <row r="12" spans="1:9" s="131" customFormat="1" ht="51">
      <c r="A12" s="157"/>
      <c r="B12" s="195" t="s">
        <v>122</v>
      </c>
      <c r="C12" s="110"/>
      <c r="D12" s="110"/>
      <c r="E12" s="110"/>
      <c r="F12" s="205"/>
      <c r="G12" s="307"/>
      <c r="H12" s="106"/>
      <c r="I12" s="106"/>
    </row>
    <row r="13" spans="1:9" s="131" customFormat="1">
      <c r="A13" s="157"/>
      <c r="B13" s="308" t="s">
        <v>446</v>
      </c>
      <c r="C13" s="110"/>
      <c r="D13" s="110"/>
      <c r="E13" s="110"/>
      <c r="F13" s="205"/>
      <c r="G13" s="307"/>
      <c r="H13" s="106"/>
      <c r="I13" s="106"/>
    </row>
    <row r="14" spans="1:9" s="131" customFormat="1">
      <c r="A14" s="157"/>
      <c r="B14" s="309" t="s">
        <v>123</v>
      </c>
      <c r="C14" s="110"/>
      <c r="D14" s="110"/>
      <c r="E14" s="110"/>
      <c r="F14" s="205"/>
      <c r="G14" s="307"/>
      <c r="H14" s="106"/>
      <c r="I14" s="106"/>
    </row>
    <row r="15" spans="1:9" s="131" customFormat="1">
      <c r="A15" s="157"/>
      <c r="B15" s="309" t="s">
        <v>124</v>
      </c>
      <c r="C15" s="110"/>
      <c r="D15" s="110"/>
      <c r="E15" s="110"/>
      <c r="F15" s="205"/>
      <c r="G15" s="307"/>
      <c r="H15" s="106"/>
      <c r="I15" s="106"/>
    </row>
    <row r="16" spans="1:9" s="131" customFormat="1">
      <c r="A16" s="157"/>
      <c r="B16" s="309" t="s">
        <v>125</v>
      </c>
      <c r="C16" s="110"/>
      <c r="D16" s="110"/>
      <c r="E16" s="110"/>
      <c r="F16" s="205"/>
      <c r="G16" s="307"/>
      <c r="H16" s="106"/>
      <c r="I16" s="106"/>
    </row>
    <row r="17" spans="1:9" s="131" customFormat="1">
      <c r="A17" s="157"/>
      <c r="B17" s="309" t="s">
        <v>126</v>
      </c>
      <c r="C17" s="110"/>
      <c r="D17" s="110"/>
      <c r="E17" s="110"/>
      <c r="F17" s="205"/>
      <c r="G17" s="307"/>
      <c r="H17" s="106"/>
      <c r="I17" s="106"/>
    </row>
    <row r="18" spans="1:9" s="131" customFormat="1" ht="25.5">
      <c r="A18" s="157"/>
      <c r="B18" s="309" t="s">
        <v>161</v>
      </c>
      <c r="C18" s="110"/>
      <c r="D18" s="110"/>
      <c r="E18" s="110"/>
      <c r="F18" s="205"/>
      <c r="G18" s="307"/>
      <c r="H18" s="106"/>
      <c r="I18" s="106"/>
    </row>
    <row r="19" spans="1:9" s="131" customFormat="1">
      <c r="A19" s="115" t="s">
        <v>11</v>
      </c>
      <c r="B19" s="116" t="s">
        <v>12</v>
      </c>
      <c r="C19" s="117" t="s">
        <v>13</v>
      </c>
      <c r="D19" s="118" t="s">
        <v>14</v>
      </c>
      <c r="E19" s="119" t="s">
        <v>15</v>
      </c>
      <c r="F19" s="118" t="s">
        <v>16</v>
      </c>
      <c r="G19" s="307"/>
      <c r="H19" s="106"/>
      <c r="I19" s="106"/>
    </row>
    <row r="20" spans="1:9" s="212" customFormat="1" ht="140.25">
      <c r="A20" s="310" t="s">
        <v>34</v>
      </c>
      <c r="B20" s="311" t="s">
        <v>651</v>
      </c>
      <c r="C20" s="229" t="s">
        <v>91</v>
      </c>
      <c r="D20" s="229">
        <v>1</v>
      </c>
      <c r="E20" s="515"/>
      <c r="F20" s="123">
        <f>ROUND(D20*E20,2)</f>
        <v>0</v>
      </c>
      <c r="G20" s="312"/>
    </row>
    <row r="21" spans="1:9" ht="120" customHeight="1">
      <c r="A21" s="170"/>
      <c r="B21" s="176"/>
      <c r="C21" s="177"/>
      <c r="D21" s="177"/>
      <c r="E21" s="178"/>
      <c r="F21" s="179"/>
      <c r="G21" s="180"/>
      <c r="H21" s="137"/>
    </row>
    <row r="22" spans="1:9" s="131" customFormat="1" ht="18.75" thickBot="1">
      <c r="A22" s="313"/>
      <c r="B22" s="314"/>
      <c r="C22" s="104"/>
      <c r="D22" s="104"/>
      <c r="E22" s="315"/>
      <c r="F22" s="104"/>
      <c r="G22" s="307"/>
      <c r="H22" s="212"/>
      <c r="I22" s="106"/>
    </row>
    <row r="23" spans="1:9" s="131" customFormat="1" ht="19.5" thickTop="1" thickBot="1">
      <c r="A23" s="313"/>
      <c r="B23" s="314" t="s">
        <v>9</v>
      </c>
      <c r="C23" s="104"/>
      <c r="D23" s="104"/>
      <c r="E23" s="315"/>
      <c r="F23" s="104">
        <f>SUM(F20:F22)</f>
        <v>0</v>
      </c>
      <c r="G23" s="307"/>
      <c r="H23" s="212"/>
      <c r="I23" s="106"/>
    </row>
    <row r="24" spans="1:9" s="131" customFormat="1" ht="18.75" thickTop="1">
      <c r="A24" s="316"/>
      <c r="B24" s="317"/>
      <c r="C24" s="262"/>
      <c r="D24" s="262"/>
      <c r="E24" s="318"/>
      <c r="F24" s="262"/>
      <c r="G24" s="307"/>
      <c r="H24" s="212"/>
      <c r="I24" s="106"/>
    </row>
    <row r="25" spans="1:9" s="131" customFormat="1" ht="12.75">
      <c r="A25" s="112" t="str">
        <f>'A.REK GO OBJEKT'!A26</f>
        <v>B.ii</v>
      </c>
      <c r="B25" s="109" t="s">
        <v>669</v>
      </c>
      <c r="C25" s="110"/>
      <c r="D25" s="111"/>
      <c r="E25" s="110"/>
      <c r="F25" s="319"/>
      <c r="G25" s="268"/>
      <c r="H25" s="320"/>
    </row>
    <row r="26" spans="1:9" s="131" customFormat="1" ht="12.75">
      <c r="A26" s="108"/>
      <c r="B26" s="109"/>
      <c r="C26" s="110"/>
      <c r="D26" s="111"/>
      <c r="E26" s="110"/>
      <c r="F26" s="319"/>
      <c r="G26" s="268"/>
      <c r="H26" s="320"/>
    </row>
    <row r="27" spans="1:9" s="131" customFormat="1" ht="191.25">
      <c r="A27" s="321"/>
      <c r="B27" s="322" t="s">
        <v>670</v>
      </c>
      <c r="C27" s="323"/>
      <c r="D27" s="324"/>
      <c r="E27" s="323"/>
      <c r="F27" s="325"/>
      <c r="G27" s="268"/>
      <c r="H27" s="320"/>
    </row>
    <row r="28" spans="1:9" s="131" customFormat="1" ht="12.75">
      <c r="A28" s="326" t="s">
        <v>11</v>
      </c>
      <c r="B28" s="327" t="s">
        <v>12</v>
      </c>
      <c r="C28" s="328" t="s">
        <v>13</v>
      </c>
      <c r="D28" s="329" t="s">
        <v>14</v>
      </c>
      <c r="E28" s="330" t="s">
        <v>15</v>
      </c>
      <c r="F28" s="331" t="s">
        <v>16</v>
      </c>
      <c r="G28" s="268"/>
      <c r="H28" s="320"/>
    </row>
    <row r="29" spans="1:9" s="131" customFormat="1" ht="12.75">
      <c r="A29" s="281"/>
      <c r="B29" s="332" t="s">
        <v>671</v>
      </c>
      <c r="C29" s="329"/>
      <c r="D29" s="329"/>
      <c r="E29" s="187"/>
      <c r="F29" s="331"/>
      <c r="G29" s="248"/>
      <c r="H29" s="320"/>
    </row>
    <row r="30" spans="1:9" s="131" customFormat="1" ht="63.75">
      <c r="A30" s="181" t="s">
        <v>34</v>
      </c>
      <c r="B30" s="333" t="s">
        <v>672</v>
      </c>
      <c r="C30" s="130" t="s">
        <v>79</v>
      </c>
      <c r="D30" s="130">
        <v>30</v>
      </c>
      <c r="E30" s="513"/>
      <c r="F30" s="123">
        <f t="shared" ref="F30:F32" si="0">ROUND(D30*E30,2)</f>
        <v>0</v>
      </c>
      <c r="G30" s="268"/>
      <c r="H30" s="320"/>
    </row>
    <row r="31" spans="1:9" s="131" customFormat="1" ht="102">
      <c r="A31" s="181" t="s">
        <v>80</v>
      </c>
      <c r="B31" s="333" t="s">
        <v>700</v>
      </c>
      <c r="C31" s="184" t="s">
        <v>79</v>
      </c>
      <c r="D31" s="184">
        <v>30</v>
      </c>
      <c r="E31" s="512"/>
      <c r="F31" s="123">
        <f t="shared" si="0"/>
        <v>0</v>
      </c>
      <c r="G31" s="268"/>
      <c r="H31" s="320"/>
    </row>
    <row r="32" spans="1:9" s="131" customFormat="1" ht="102">
      <c r="A32" s="181" t="s">
        <v>94</v>
      </c>
      <c r="B32" s="333" t="s">
        <v>701</v>
      </c>
      <c r="C32" s="184" t="s">
        <v>82</v>
      </c>
      <c r="D32" s="184">
        <v>22</v>
      </c>
      <c r="E32" s="512"/>
      <c r="F32" s="123">
        <f t="shared" si="0"/>
        <v>0</v>
      </c>
      <c r="G32" s="268"/>
      <c r="H32" s="320"/>
    </row>
    <row r="33" spans="1:10" s="131" customFormat="1" ht="12.75">
      <c r="A33" s="281"/>
      <c r="B33" s="332" t="s">
        <v>153</v>
      </c>
      <c r="C33" s="329"/>
      <c r="D33" s="329"/>
      <c r="E33" s="187"/>
      <c r="F33" s="331"/>
      <c r="G33" s="248"/>
      <c r="H33" s="320"/>
    </row>
    <row r="34" spans="1:10" s="212" customFormat="1" ht="51">
      <c r="A34" s="181" t="s">
        <v>95</v>
      </c>
      <c r="B34" s="333" t="s">
        <v>673</v>
      </c>
      <c r="C34" s="130" t="s">
        <v>79</v>
      </c>
      <c r="D34" s="130">
        <v>332</v>
      </c>
      <c r="E34" s="513"/>
      <c r="F34" s="123">
        <f>ROUND(D34*E34,2)</f>
        <v>0</v>
      </c>
      <c r="G34" s="268"/>
      <c r="H34" s="320"/>
    </row>
    <row r="35" spans="1:10" s="131" customFormat="1" ht="13.5" thickBot="1">
      <c r="A35" s="108"/>
      <c r="B35" s="114"/>
      <c r="C35" s="110"/>
      <c r="D35" s="111"/>
      <c r="E35" s="259"/>
      <c r="F35" s="319"/>
      <c r="G35" s="267"/>
      <c r="H35" s="320"/>
    </row>
    <row r="36" spans="1:10" s="131" customFormat="1" ht="14.25" thickTop="1" thickBot="1">
      <c r="A36" s="138"/>
      <c r="B36" s="241" t="s">
        <v>9</v>
      </c>
      <c r="C36" s="140"/>
      <c r="D36" s="141"/>
      <c r="E36" s="140"/>
      <c r="F36" s="141">
        <f>SUM(F29:F35)</f>
        <v>0</v>
      </c>
      <c r="G36" s="334"/>
      <c r="H36" s="320"/>
    </row>
    <row r="37" spans="1:10" s="131" customFormat="1" ht="18.75" thickTop="1">
      <c r="A37" s="316"/>
      <c r="B37" s="317"/>
      <c r="C37" s="262"/>
      <c r="D37" s="262"/>
      <c r="E37" s="318"/>
      <c r="F37" s="262"/>
      <c r="G37" s="307"/>
      <c r="H37" s="212"/>
      <c r="I37" s="106"/>
    </row>
    <row r="38" spans="1:10" s="212" customFormat="1">
      <c r="A38" s="112" t="str">
        <f>'A.REK GO OBJEKT'!A27</f>
        <v>B.iii</v>
      </c>
      <c r="B38" s="109" t="s">
        <v>522</v>
      </c>
      <c r="C38" s="110"/>
      <c r="D38" s="111"/>
      <c r="E38" s="110"/>
      <c r="F38" s="110"/>
      <c r="G38" s="307"/>
      <c r="I38" s="106"/>
    </row>
    <row r="39" spans="1:10" s="212" customFormat="1">
      <c r="A39" s="108"/>
      <c r="B39" s="109"/>
      <c r="C39" s="110"/>
      <c r="D39" s="111"/>
      <c r="E39" s="110"/>
      <c r="F39" s="110"/>
      <c r="G39" s="307"/>
      <c r="I39" s="106"/>
    </row>
    <row r="40" spans="1:10" s="212" customFormat="1" ht="191.25">
      <c r="A40" s="152"/>
      <c r="B40" s="300" t="s">
        <v>255</v>
      </c>
      <c r="C40" s="201"/>
      <c r="D40" s="202"/>
      <c r="E40" s="201"/>
      <c r="F40" s="203"/>
      <c r="G40" s="307"/>
      <c r="I40" s="106"/>
    </row>
    <row r="41" spans="1:10" s="212" customFormat="1">
      <c r="A41" s="115" t="s">
        <v>11</v>
      </c>
      <c r="B41" s="116" t="s">
        <v>12</v>
      </c>
      <c r="C41" s="117" t="s">
        <v>13</v>
      </c>
      <c r="D41" s="118" t="s">
        <v>14</v>
      </c>
      <c r="E41" s="119" t="s">
        <v>15</v>
      </c>
      <c r="F41" s="118" t="s">
        <v>16</v>
      </c>
      <c r="G41" s="307"/>
      <c r="I41" s="106"/>
    </row>
    <row r="42" spans="1:10" s="131" customFormat="1" ht="15.75">
      <c r="A42" s="335"/>
      <c r="B42" s="206" t="s">
        <v>447</v>
      </c>
      <c r="C42" s="336"/>
      <c r="D42" s="336"/>
      <c r="E42" s="337"/>
      <c r="F42" s="336"/>
      <c r="G42" s="105"/>
      <c r="H42" s="212"/>
      <c r="I42" s="106"/>
      <c r="J42" s="106"/>
    </row>
    <row r="43" spans="1:10" s="131" customFormat="1" ht="178.5">
      <c r="A43" s="338" t="s">
        <v>34</v>
      </c>
      <c r="B43" s="226" t="s">
        <v>577</v>
      </c>
      <c r="C43" s="123" t="s">
        <v>79</v>
      </c>
      <c r="D43" s="134">
        <v>8</v>
      </c>
      <c r="E43" s="510"/>
      <c r="F43" s="123">
        <f>ROUND(D43*E43,2)</f>
        <v>0</v>
      </c>
      <c r="G43" s="307"/>
      <c r="H43" s="212"/>
      <c r="I43" s="106"/>
      <c r="J43" s="212"/>
    </row>
    <row r="44" spans="1:10" s="131" customFormat="1" ht="153">
      <c r="A44" s="338" t="s">
        <v>80</v>
      </c>
      <c r="B44" s="226" t="s">
        <v>576</v>
      </c>
      <c r="C44" s="123" t="s">
        <v>435</v>
      </c>
      <c r="D44" s="134">
        <v>17</v>
      </c>
      <c r="E44" s="510"/>
      <c r="F44" s="123">
        <f t="shared" ref="F44:F45" si="1">ROUND(D44*E44,2)</f>
        <v>0</v>
      </c>
      <c r="G44" s="307"/>
      <c r="H44" s="212"/>
      <c r="I44" s="106"/>
      <c r="J44" s="212"/>
    </row>
    <row r="45" spans="1:10" s="131" customFormat="1" ht="153">
      <c r="A45" s="338" t="s">
        <v>94</v>
      </c>
      <c r="B45" s="226" t="s">
        <v>575</v>
      </c>
      <c r="C45" s="123" t="s">
        <v>435</v>
      </c>
      <c r="D45" s="134">
        <v>17</v>
      </c>
      <c r="E45" s="510"/>
      <c r="F45" s="123">
        <f t="shared" si="1"/>
        <v>0</v>
      </c>
      <c r="G45" s="307"/>
      <c r="H45" s="212"/>
      <c r="I45" s="106"/>
      <c r="J45" s="212"/>
    </row>
    <row r="46" spans="1:10" ht="120" customHeight="1">
      <c r="A46" s="170"/>
      <c r="B46" s="176"/>
      <c r="C46" s="177"/>
      <c r="D46" s="177"/>
      <c r="E46" s="178"/>
      <c r="F46" s="179"/>
      <c r="G46" s="180"/>
      <c r="H46" s="137"/>
    </row>
    <row r="47" spans="1:10" s="131" customFormat="1" ht="15.75">
      <c r="A47" s="335"/>
      <c r="B47" s="206" t="s">
        <v>526</v>
      </c>
      <c r="C47" s="336"/>
      <c r="D47" s="336"/>
      <c r="E47" s="337"/>
      <c r="F47" s="336"/>
      <c r="G47" s="105"/>
      <c r="H47" s="212"/>
      <c r="I47" s="106"/>
      <c r="J47" s="106"/>
    </row>
    <row r="48" spans="1:10" s="131" customFormat="1" ht="63.75">
      <c r="A48" s="339" t="s">
        <v>95</v>
      </c>
      <c r="B48" s="236" t="s">
        <v>573</v>
      </c>
      <c r="C48" s="340" t="s">
        <v>82</v>
      </c>
      <c r="D48" s="237">
        <v>18</v>
      </c>
      <c r="E48" s="521"/>
      <c r="F48" s="123">
        <f t="shared" ref="F48:F49" si="2">ROUND(D48*E48,2)</f>
        <v>0</v>
      </c>
      <c r="G48" s="268"/>
      <c r="H48" s="320"/>
    </row>
    <row r="49" spans="1:10" s="131" customFormat="1" ht="63.75">
      <c r="A49" s="339" t="s">
        <v>96</v>
      </c>
      <c r="B49" s="236" t="s">
        <v>574</v>
      </c>
      <c r="C49" s="340" t="s">
        <v>82</v>
      </c>
      <c r="D49" s="237">
        <v>18</v>
      </c>
      <c r="E49" s="521"/>
      <c r="F49" s="123">
        <f t="shared" si="2"/>
        <v>0</v>
      </c>
      <c r="G49" s="268"/>
      <c r="H49" s="320"/>
    </row>
    <row r="50" spans="1:10" s="131" customFormat="1" ht="15.75">
      <c r="A50" s="164"/>
      <c r="B50" s="206" t="s">
        <v>153</v>
      </c>
      <c r="C50" s="118"/>
      <c r="D50" s="118"/>
      <c r="E50" s="124"/>
      <c r="F50" s="118"/>
      <c r="G50" s="242"/>
      <c r="H50" s="212"/>
      <c r="I50" s="106"/>
      <c r="J50" s="106"/>
    </row>
    <row r="51" spans="1:10" s="131" customFormat="1" ht="51">
      <c r="A51" s="170" t="s">
        <v>97</v>
      </c>
      <c r="B51" s="226" t="s">
        <v>310</v>
      </c>
      <c r="C51" s="123" t="s">
        <v>79</v>
      </c>
      <c r="D51" s="123">
        <v>8</v>
      </c>
      <c r="E51" s="507"/>
      <c r="F51" s="123">
        <f t="shared" ref="F51" si="3">ROUND(D51*E51,2)</f>
        <v>0</v>
      </c>
      <c r="G51" s="341"/>
      <c r="H51" s="212"/>
      <c r="I51" s="106"/>
      <c r="J51" s="212"/>
    </row>
    <row r="52" spans="1:10" ht="18.75" thickBot="1">
      <c r="A52" s="313"/>
      <c r="B52" s="314"/>
      <c r="C52" s="104"/>
      <c r="D52" s="104"/>
      <c r="E52" s="315"/>
      <c r="F52" s="319"/>
      <c r="G52" s="341"/>
      <c r="H52" s="212"/>
    </row>
    <row r="53" spans="1:10" s="212" customFormat="1" ht="17.25" thickTop="1" thickBot="1">
      <c r="A53" s="138"/>
      <c r="B53" s="294" t="s">
        <v>9</v>
      </c>
      <c r="C53" s="140"/>
      <c r="D53" s="141"/>
      <c r="E53" s="140"/>
      <c r="F53" s="342">
        <f>SUM(F42:F52)</f>
        <v>0</v>
      </c>
      <c r="G53" s="105"/>
      <c r="I53" s="106"/>
      <c r="J53" s="106"/>
    </row>
    <row r="54" spans="1:10" s="131" customFormat="1" ht="18.75" thickTop="1">
      <c r="A54" s="316"/>
      <c r="B54" s="198"/>
      <c r="C54" s="145"/>
      <c r="D54" s="145"/>
      <c r="E54" s="145"/>
      <c r="F54" s="262"/>
      <c r="G54" s="307"/>
      <c r="H54" s="212"/>
      <c r="I54" s="106"/>
    </row>
    <row r="55" spans="1:10">
      <c r="A55" s="112" t="str">
        <f>'A.REK GO OBJEKT'!A28</f>
        <v>B.iv</v>
      </c>
      <c r="B55" s="109" t="s">
        <v>109</v>
      </c>
      <c r="C55" s="110"/>
      <c r="D55" s="111"/>
      <c r="E55" s="110"/>
      <c r="F55" s="110"/>
      <c r="H55" s="212"/>
    </row>
    <row r="56" spans="1:10">
      <c r="A56" s="108"/>
      <c r="B56" s="109"/>
      <c r="C56" s="110"/>
      <c r="D56" s="111"/>
      <c r="E56" s="110"/>
      <c r="F56" s="110"/>
      <c r="H56" s="212"/>
    </row>
    <row r="57" spans="1:10" s="131" customFormat="1">
      <c r="A57" s="115" t="s">
        <v>11</v>
      </c>
      <c r="B57" s="116" t="s">
        <v>12</v>
      </c>
      <c r="C57" s="117" t="s">
        <v>13</v>
      </c>
      <c r="D57" s="118" t="s">
        <v>14</v>
      </c>
      <c r="E57" s="119" t="s">
        <v>15</v>
      </c>
      <c r="F57" s="118" t="s">
        <v>16</v>
      </c>
      <c r="G57" s="307"/>
      <c r="H57" s="212"/>
      <c r="I57" s="106"/>
    </row>
    <row r="58" spans="1:10" s="131" customFormat="1" ht="15.75">
      <c r="A58" s="164"/>
      <c r="B58" s="206" t="s">
        <v>451</v>
      </c>
      <c r="C58" s="118"/>
      <c r="D58" s="118"/>
      <c r="E58" s="124"/>
      <c r="F58" s="118"/>
      <c r="G58" s="105"/>
      <c r="H58" s="212"/>
      <c r="I58" s="106"/>
      <c r="J58" s="106"/>
    </row>
    <row r="59" spans="1:10" s="212" customFormat="1" ht="89.25">
      <c r="A59" s="343" t="s">
        <v>34</v>
      </c>
      <c r="B59" s="344" t="s">
        <v>626</v>
      </c>
      <c r="C59" s="345"/>
      <c r="D59" s="346"/>
      <c r="E59" s="347"/>
      <c r="F59" s="348"/>
      <c r="G59" s="307"/>
    </row>
    <row r="60" spans="1:10" s="212" customFormat="1" ht="102">
      <c r="A60" s="120" t="s">
        <v>266</v>
      </c>
      <c r="B60" s="349" t="s">
        <v>627</v>
      </c>
      <c r="C60" s="345" t="s">
        <v>91</v>
      </c>
      <c r="D60" s="346">
        <v>1</v>
      </c>
      <c r="E60" s="522"/>
      <c r="F60" s="348">
        <f t="shared" ref="F60:F61" si="4">ROUND(D60*E60,2)</f>
        <v>0</v>
      </c>
      <c r="G60" s="307"/>
    </row>
    <row r="61" spans="1:10" s="212" customFormat="1" ht="114.75">
      <c r="A61" s="120" t="s">
        <v>272</v>
      </c>
      <c r="B61" s="349" t="s">
        <v>625</v>
      </c>
      <c r="C61" s="345" t="s">
        <v>91</v>
      </c>
      <c r="D61" s="346">
        <v>1</v>
      </c>
      <c r="E61" s="522"/>
      <c r="F61" s="348">
        <f t="shared" si="4"/>
        <v>0</v>
      </c>
      <c r="G61" s="307"/>
    </row>
    <row r="62" spans="1:10" s="212" customFormat="1" ht="76.5">
      <c r="A62" s="350" t="s">
        <v>80</v>
      </c>
      <c r="B62" s="351" t="s">
        <v>624</v>
      </c>
      <c r="C62" s="345" t="s">
        <v>91</v>
      </c>
      <c r="D62" s="346">
        <v>1</v>
      </c>
      <c r="E62" s="522"/>
      <c r="F62" s="348">
        <f t="shared" ref="F62" si="5">ROUND(D62*E62,2)</f>
        <v>0</v>
      </c>
      <c r="G62" s="307"/>
    </row>
    <row r="63" spans="1:10" ht="120" customHeight="1">
      <c r="A63" s="170"/>
      <c r="B63" s="176"/>
      <c r="C63" s="177"/>
      <c r="D63" s="177"/>
      <c r="E63" s="178"/>
      <c r="F63" s="179"/>
      <c r="G63" s="180"/>
      <c r="H63" s="137"/>
    </row>
    <row r="64" spans="1:10" s="212" customFormat="1" ht="76.5">
      <c r="A64" s="120" t="s">
        <v>94</v>
      </c>
      <c r="B64" s="349" t="s">
        <v>628</v>
      </c>
      <c r="C64" s="123" t="s">
        <v>79</v>
      </c>
      <c r="D64" s="346">
        <v>7</v>
      </c>
      <c r="E64" s="522"/>
      <c r="F64" s="348">
        <f>ROUND(D64*E64,2)</f>
        <v>0</v>
      </c>
      <c r="G64" s="307"/>
    </row>
    <row r="65" spans="1:9" s="131" customFormat="1" ht="18.75" thickBot="1">
      <c r="A65" s="108"/>
      <c r="B65" s="114"/>
      <c r="C65" s="110"/>
      <c r="D65" s="111"/>
      <c r="E65" s="259"/>
      <c r="F65" s="110"/>
      <c r="G65" s="352"/>
      <c r="H65" s="212"/>
      <c r="I65" s="106"/>
    </row>
    <row r="66" spans="1:9" s="131" customFormat="1" ht="19.5" thickTop="1" thickBot="1">
      <c r="A66" s="138"/>
      <c r="B66" s="353" t="s">
        <v>9</v>
      </c>
      <c r="C66" s="140"/>
      <c r="D66" s="141"/>
      <c r="E66" s="142"/>
      <c r="F66" s="141">
        <f>SUM(F58:F65)</f>
        <v>0</v>
      </c>
      <c r="G66" s="352"/>
      <c r="H66" s="212"/>
      <c r="I66" s="106"/>
    </row>
    <row r="67" spans="1:9" ht="18.75" thickTop="1">
      <c r="H67" s="212"/>
    </row>
    <row r="68" spans="1:9" s="212" customFormat="1">
      <c r="A68" s="112" t="str">
        <f>'A.REK GO OBJEKT'!A29</f>
        <v>B.v</v>
      </c>
      <c r="B68" s="109" t="s">
        <v>2</v>
      </c>
      <c r="C68" s="110"/>
      <c r="D68" s="111"/>
      <c r="E68" s="110"/>
      <c r="F68" s="110"/>
      <c r="G68" s="307"/>
    </row>
    <row r="69" spans="1:9" s="212" customFormat="1">
      <c r="A69" s="108"/>
      <c r="B69" s="109"/>
      <c r="C69" s="110"/>
      <c r="D69" s="111"/>
      <c r="E69" s="110"/>
      <c r="F69" s="110"/>
      <c r="G69" s="307"/>
    </row>
    <row r="70" spans="1:9" s="212" customFormat="1" ht="63.75">
      <c r="A70" s="152"/>
      <c r="B70" s="355" t="s">
        <v>100</v>
      </c>
      <c r="C70" s="201"/>
      <c r="D70" s="202"/>
      <c r="E70" s="201"/>
      <c r="F70" s="203"/>
      <c r="G70" s="307"/>
    </row>
    <row r="71" spans="1:9" s="212" customFormat="1" ht="51">
      <c r="A71" s="157"/>
      <c r="B71" s="195" t="s">
        <v>159</v>
      </c>
      <c r="C71" s="110"/>
      <c r="D71" s="111"/>
      <c r="E71" s="110"/>
      <c r="F71" s="205"/>
      <c r="G71" s="307"/>
    </row>
    <row r="72" spans="1:9" s="212" customFormat="1">
      <c r="A72" s="157"/>
      <c r="B72" s="356" t="s">
        <v>101</v>
      </c>
      <c r="C72" s="110"/>
      <c r="D72" s="111"/>
      <c r="E72" s="110"/>
      <c r="F72" s="205"/>
      <c r="G72" s="307"/>
    </row>
    <row r="73" spans="1:9" s="212" customFormat="1" ht="25.5">
      <c r="A73" s="157"/>
      <c r="B73" s="309" t="s">
        <v>102</v>
      </c>
      <c r="C73" s="110"/>
      <c r="D73" s="111"/>
      <c r="E73" s="110"/>
      <c r="F73" s="205"/>
      <c r="G73" s="307"/>
    </row>
    <row r="74" spans="1:9" s="212" customFormat="1">
      <c r="A74" s="157"/>
      <c r="B74" s="309" t="s">
        <v>103</v>
      </c>
      <c r="C74" s="110"/>
      <c r="D74" s="111"/>
      <c r="E74" s="110"/>
      <c r="F74" s="205"/>
      <c r="G74" s="307"/>
    </row>
    <row r="75" spans="1:9" s="212" customFormat="1">
      <c r="A75" s="157"/>
      <c r="B75" s="357" t="s">
        <v>248</v>
      </c>
      <c r="C75" s="110"/>
      <c r="D75" s="111"/>
      <c r="E75" s="110"/>
      <c r="F75" s="205"/>
      <c r="G75" s="307"/>
    </row>
    <row r="76" spans="1:9" s="212" customFormat="1" ht="25.5">
      <c r="A76" s="157"/>
      <c r="B76" s="357" t="s">
        <v>132</v>
      </c>
      <c r="C76" s="110"/>
      <c r="D76" s="111"/>
      <c r="E76" s="110"/>
      <c r="F76" s="205"/>
      <c r="G76" s="307"/>
    </row>
    <row r="77" spans="1:9" s="212" customFormat="1">
      <c r="A77" s="157"/>
      <c r="B77" s="357" t="s">
        <v>156</v>
      </c>
      <c r="C77" s="110"/>
      <c r="D77" s="111"/>
      <c r="E77" s="110"/>
      <c r="F77" s="205"/>
      <c r="G77" s="307"/>
    </row>
    <row r="78" spans="1:9" s="212" customFormat="1">
      <c r="A78" s="157"/>
      <c r="B78" s="309" t="s">
        <v>229</v>
      </c>
      <c r="C78" s="110"/>
      <c r="D78" s="111"/>
      <c r="E78" s="110"/>
      <c r="F78" s="205"/>
      <c r="G78" s="307"/>
    </row>
    <row r="79" spans="1:9" s="212" customFormat="1" ht="38.25">
      <c r="A79" s="157"/>
      <c r="B79" s="309" t="s">
        <v>230</v>
      </c>
      <c r="C79" s="110"/>
      <c r="D79" s="111"/>
      <c r="E79" s="110"/>
      <c r="F79" s="205"/>
      <c r="G79" s="307"/>
    </row>
    <row r="80" spans="1:9" s="212" customFormat="1" ht="92.25" customHeight="1">
      <c r="A80" s="157"/>
      <c r="B80" s="309" t="s">
        <v>231</v>
      </c>
      <c r="C80" s="110"/>
      <c r="D80" s="111"/>
      <c r="E80" s="110"/>
      <c r="F80" s="205"/>
      <c r="G80" s="307"/>
    </row>
    <row r="81" spans="1:9" s="212" customFormat="1" ht="216.75">
      <c r="A81" s="358"/>
      <c r="B81" s="359" t="s">
        <v>249</v>
      </c>
      <c r="C81" s="360"/>
      <c r="D81" s="361"/>
      <c r="E81" s="360"/>
      <c r="F81" s="362"/>
      <c r="G81" s="307"/>
    </row>
    <row r="82" spans="1:9" s="131" customFormat="1" ht="12.75">
      <c r="A82" s="363" t="s">
        <v>11</v>
      </c>
      <c r="B82" s="364" t="s">
        <v>12</v>
      </c>
      <c r="C82" s="365" t="s">
        <v>13</v>
      </c>
      <c r="D82" s="245" t="s">
        <v>14</v>
      </c>
      <c r="E82" s="366" t="s">
        <v>15</v>
      </c>
      <c r="F82" s="245" t="s">
        <v>16</v>
      </c>
      <c r="H82" s="320"/>
    </row>
    <row r="83" spans="1:9" s="131" customFormat="1" ht="12.75">
      <c r="A83" s="367"/>
      <c r="B83" s="367" t="s">
        <v>274</v>
      </c>
      <c r="C83" s="245"/>
      <c r="D83" s="245"/>
      <c r="E83" s="245"/>
      <c r="F83" s="245"/>
      <c r="H83" s="320"/>
    </row>
    <row r="84" spans="1:9" s="212" customFormat="1" ht="191.25">
      <c r="A84" s="343" t="s">
        <v>34</v>
      </c>
      <c r="B84" s="368" t="s">
        <v>297</v>
      </c>
      <c r="C84" s="346" t="s">
        <v>114</v>
      </c>
      <c r="D84" s="346">
        <v>150</v>
      </c>
      <c r="E84" s="522"/>
      <c r="F84" s="348">
        <f t="shared" ref="F84:F85" si="6">ROUND(D84*E84,2)</f>
        <v>0</v>
      </c>
      <c r="G84" s="307"/>
    </row>
    <row r="85" spans="1:9" s="212" customFormat="1" ht="76.5">
      <c r="A85" s="343" t="s">
        <v>80</v>
      </c>
      <c r="B85" s="368" t="s">
        <v>662</v>
      </c>
      <c r="C85" s="346" t="s">
        <v>82</v>
      </c>
      <c r="D85" s="346">
        <v>18</v>
      </c>
      <c r="E85" s="522"/>
      <c r="F85" s="348">
        <f t="shared" si="6"/>
        <v>0</v>
      </c>
      <c r="G85" s="307"/>
    </row>
    <row r="86" spans="1:9" ht="18.75" thickBot="1">
      <c r="H86" s="212"/>
    </row>
    <row r="87" spans="1:9" s="370" customFormat="1" ht="19.5" thickTop="1" thickBot="1">
      <c r="A87" s="293"/>
      <c r="B87" s="294" t="s">
        <v>9</v>
      </c>
      <c r="C87" s="293"/>
      <c r="D87" s="295"/>
      <c r="E87" s="293"/>
      <c r="F87" s="295">
        <f>SUM(F83:F86)</f>
        <v>0</v>
      </c>
      <c r="G87" s="369"/>
      <c r="H87" s="297"/>
    </row>
    <row r="88" spans="1:9" ht="18.75" thickTop="1">
      <c r="H88" s="212"/>
    </row>
    <row r="89" spans="1:9" s="131" customFormat="1">
      <c r="A89" s="112" t="str">
        <f>'A.REK GO OBJEKT'!A30</f>
        <v>B.vi</v>
      </c>
      <c r="B89" s="109" t="s">
        <v>89</v>
      </c>
      <c r="C89" s="110"/>
      <c r="D89" s="111"/>
      <c r="E89" s="110"/>
      <c r="F89" s="110"/>
      <c r="G89" s="307"/>
      <c r="H89" s="212"/>
      <c r="I89" s="106"/>
    </row>
    <row r="90" spans="1:9" s="131" customFormat="1">
      <c r="A90" s="108"/>
      <c r="B90" s="109"/>
      <c r="C90" s="110"/>
      <c r="D90" s="111"/>
      <c r="E90" s="110"/>
      <c r="F90" s="110"/>
      <c r="G90" s="307"/>
      <c r="H90" s="212"/>
      <c r="I90" s="106"/>
    </row>
    <row r="91" spans="1:9" s="131" customFormat="1" ht="25.5">
      <c r="A91" s="152"/>
      <c r="B91" s="371" t="s">
        <v>90</v>
      </c>
      <c r="C91" s="201"/>
      <c r="D91" s="202"/>
      <c r="E91" s="201"/>
      <c r="F91" s="203"/>
      <c r="G91" s="307"/>
      <c r="H91" s="212"/>
      <c r="I91" s="106"/>
    </row>
    <row r="92" spans="1:9" s="131" customFormat="1" ht="38.25">
      <c r="A92" s="157"/>
      <c r="B92" s="372" t="s">
        <v>141</v>
      </c>
      <c r="C92" s="110"/>
      <c r="D92" s="111"/>
      <c r="E92" s="110"/>
      <c r="F92" s="205"/>
      <c r="G92" s="307"/>
      <c r="H92" s="212"/>
      <c r="I92" s="106"/>
    </row>
    <row r="93" spans="1:9" s="131" customFormat="1" ht="63.75">
      <c r="A93" s="157"/>
      <c r="B93" s="195" t="s">
        <v>130</v>
      </c>
      <c r="C93" s="110"/>
      <c r="D93" s="111"/>
      <c r="E93" s="110"/>
      <c r="F93" s="205"/>
      <c r="G93" s="307"/>
      <c r="H93" s="212"/>
      <c r="I93" s="106"/>
    </row>
    <row r="94" spans="1:9" s="131" customFormat="1" ht="127.5">
      <c r="A94" s="358"/>
      <c r="B94" s="373" t="s">
        <v>242</v>
      </c>
      <c r="C94" s="360"/>
      <c r="D94" s="361"/>
      <c r="E94" s="360"/>
      <c r="F94" s="362"/>
      <c r="G94" s="307"/>
      <c r="H94" s="212"/>
      <c r="I94" s="106"/>
    </row>
    <row r="95" spans="1:9" s="131" customFormat="1">
      <c r="A95" s="115" t="s">
        <v>11</v>
      </c>
      <c r="B95" s="116" t="s">
        <v>12</v>
      </c>
      <c r="C95" s="117" t="s">
        <v>13</v>
      </c>
      <c r="D95" s="118" t="s">
        <v>14</v>
      </c>
      <c r="E95" s="119" t="s">
        <v>15</v>
      </c>
      <c r="F95" s="118" t="s">
        <v>16</v>
      </c>
      <c r="G95" s="307"/>
      <c r="H95" s="212"/>
      <c r="I95" s="106"/>
    </row>
    <row r="96" spans="1:9" s="131" customFormat="1" ht="12.75">
      <c r="A96" s="166"/>
      <c r="B96" s="166" t="s">
        <v>452</v>
      </c>
      <c r="C96" s="167"/>
      <c r="D96" s="167"/>
      <c r="E96" s="167"/>
      <c r="F96" s="167"/>
      <c r="G96" s="374"/>
    </row>
    <row r="97" spans="1:12" s="131" customFormat="1" ht="76.5">
      <c r="A97" s="375" t="s">
        <v>34</v>
      </c>
      <c r="B97" s="376" t="s">
        <v>454</v>
      </c>
      <c r="C97" s="171" t="s">
        <v>112</v>
      </c>
      <c r="D97" s="192">
        <v>2</v>
      </c>
      <c r="E97" s="514"/>
      <c r="F97" s="348">
        <f t="shared" ref="F97:F113" si="7">ROUND(D97*E97,2)</f>
        <v>0</v>
      </c>
      <c r="G97" s="374"/>
    </row>
    <row r="98" spans="1:12" s="131" customFormat="1" ht="51">
      <c r="A98" s="375" t="s">
        <v>80</v>
      </c>
      <c r="B98" s="377" t="s">
        <v>453</v>
      </c>
      <c r="C98" s="123" t="s">
        <v>79</v>
      </c>
      <c r="D98" s="192">
        <v>209</v>
      </c>
      <c r="E98" s="514"/>
      <c r="F98" s="348">
        <f t="shared" si="7"/>
        <v>0</v>
      </c>
      <c r="G98" s="374"/>
    </row>
    <row r="99" spans="1:12" s="131" customFormat="1" ht="76.5">
      <c r="A99" s="120" t="s">
        <v>94</v>
      </c>
      <c r="B99" s="378" t="s">
        <v>665</v>
      </c>
      <c r="C99" s="123" t="s">
        <v>79</v>
      </c>
      <c r="D99" s="123">
        <v>209</v>
      </c>
      <c r="E99" s="507"/>
      <c r="F99" s="348">
        <f t="shared" si="7"/>
        <v>0</v>
      </c>
      <c r="G99" s="374"/>
    </row>
    <row r="100" spans="1:12" s="131" customFormat="1" ht="38.25">
      <c r="A100" s="120" t="s">
        <v>95</v>
      </c>
      <c r="B100" s="378" t="s">
        <v>664</v>
      </c>
      <c r="C100" s="123" t="s">
        <v>79</v>
      </c>
      <c r="D100" s="123">
        <v>209</v>
      </c>
      <c r="E100" s="507"/>
      <c r="F100" s="348">
        <f t="shared" si="7"/>
        <v>0</v>
      </c>
      <c r="G100" s="374"/>
    </row>
    <row r="101" spans="1:12" s="131" customFormat="1" ht="63.75">
      <c r="A101" s="170" t="s">
        <v>96</v>
      </c>
      <c r="B101" s="378" t="s">
        <v>455</v>
      </c>
      <c r="C101" s="123" t="s">
        <v>79</v>
      </c>
      <c r="D101" s="123">
        <v>209</v>
      </c>
      <c r="E101" s="515"/>
      <c r="F101" s="348">
        <f t="shared" si="7"/>
        <v>0</v>
      </c>
      <c r="G101" s="379"/>
      <c r="H101" s="212"/>
      <c r="I101" s="238"/>
      <c r="J101" s="225"/>
      <c r="K101" s="106"/>
      <c r="L101" s="106"/>
    </row>
    <row r="102" spans="1:12" s="131" customFormat="1" ht="204">
      <c r="A102" s="170" t="s">
        <v>97</v>
      </c>
      <c r="B102" s="378" t="s">
        <v>456</v>
      </c>
      <c r="C102" s="123" t="s">
        <v>79</v>
      </c>
      <c r="D102" s="123">
        <v>209</v>
      </c>
      <c r="E102" s="515"/>
      <c r="F102" s="348">
        <f t="shared" si="7"/>
        <v>0</v>
      </c>
      <c r="G102" s="380"/>
      <c r="H102" s="212"/>
      <c r="I102" s="238"/>
      <c r="J102" s="225"/>
      <c r="K102" s="106"/>
      <c r="L102" s="106"/>
    </row>
    <row r="103" spans="1:12" s="131" customFormat="1" ht="89.25">
      <c r="A103" s="350" t="s">
        <v>98</v>
      </c>
      <c r="B103" s="378" t="s">
        <v>629</v>
      </c>
      <c r="C103" s="122" t="s">
        <v>127</v>
      </c>
      <c r="D103" s="123">
        <v>28</v>
      </c>
      <c r="E103" s="507"/>
      <c r="F103" s="348">
        <f t="shared" si="7"/>
        <v>0</v>
      </c>
      <c r="G103" s="380"/>
      <c r="H103" s="212"/>
      <c r="I103" s="238"/>
      <c r="J103" s="225"/>
      <c r="K103" s="106"/>
      <c r="L103" s="106"/>
    </row>
    <row r="104" spans="1:12" s="131" customFormat="1" ht="102">
      <c r="A104" s="350" t="s">
        <v>99</v>
      </c>
      <c r="B104" s="378" t="s">
        <v>663</v>
      </c>
      <c r="C104" s="122" t="s">
        <v>127</v>
      </c>
      <c r="D104" s="123">
        <v>15.5</v>
      </c>
      <c r="E104" s="523"/>
      <c r="F104" s="348">
        <f t="shared" si="7"/>
        <v>0</v>
      </c>
      <c r="G104" s="380"/>
      <c r="H104" s="212"/>
      <c r="I104" s="238"/>
      <c r="J104" s="225"/>
      <c r="K104" s="106"/>
      <c r="L104" s="106"/>
    </row>
    <row r="105" spans="1:12" s="131" customFormat="1" ht="63.75">
      <c r="A105" s="120" t="s">
        <v>216</v>
      </c>
      <c r="B105" s="376" t="s">
        <v>630</v>
      </c>
      <c r="C105" s="190" t="s">
        <v>81</v>
      </c>
      <c r="D105" s="192">
        <v>24</v>
      </c>
      <c r="E105" s="514"/>
      <c r="F105" s="348">
        <f t="shared" si="7"/>
        <v>0</v>
      </c>
      <c r="G105" s="380"/>
      <c r="H105" s="212"/>
      <c r="I105" s="238"/>
      <c r="J105" s="225"/>
      <c r="K105" s="106"/>
      <c r="L105" s="106"/>
    </row>
    <row r="106" spans="1:12" s="131" customFormat="1" ht="102">
      <c r="A106" s="375" t="s">
        <v>217</v>
      </c>
      <c r="B106" s="376" t="s">
        <v>457</v>
      </c>
      <c r="C106" s="190"/>
      <c r="D106" s="192"/>
      <c r="E106" s="191"/>
      <c r="F106" s="192"/>
      <c r="G106" s="374"/>
    </row>
    <row r="107" spans="1:12" s="131" customFormat="1" ht="12.75">
      <c r="A107" s="381" t="s">
        <v>631</v>
      </c>
      <c r="B107" s="376" t="s">
        <v>458</v>
      </c>
      <c r="C107" s="190" t="s">
        <v>127</v>
      </c>
      <c r="D107" s="192">
        <v>15.5</v>
      </c>
      <c r="E107" s="514"/>
      <c r="F107" s="348">
        <f t="shared" si="7"/>
        <v>0</v>
      </c>
      <c r="G107" s="374"/>
    </row>
    <row r="108" spans="1:12" s="131" customFormat="1" ht="12.75">
      <c r="A108" s="381" t="s">
        <v>632</v>
      </c>
      <c r="B108" s="376" t="s">
        <v>459</v>
      </c>
      <c r="C108" s="190" t="s">
        <v>81</v>
      </c>
      <c r="D108" s="192">
        <v>4</v>
      </c>
      <c r="E108" s="514"/>
      <c r="F108" s="348">
        <f t="shared" si="7"/>
        <v>0</v>
      </c>
      <c r="G108" s="374"/>
    </row>
    <row r="109" spans="1:12" s="131" customFormat="1" ht="12.75">
      <c r="A109" s="381" t="s">
        <v>633</v>
      </c>
      <c r="B109" s="376" t="s">
        <v>460</v>
      </c>
      <c r="C109" s="190" t="s">
        <v>81</v>
      </c>
      <c r="D109" s="192">
        <v>3</v>
      </c>
      <c r="E109" s="514"/>
      <c r="F109" s="348">
        <f t="shared" si="7"/>
        <v>0</v>
      </c>
      <c r="G109" s="374"/>
    </row>
    <row r="110" spans="1:12" s="131" customFormat="1" ht="12.75">
      <c r="A110" s="381" t="s">
        <v>634</v>
      </c>
      <c r="B110" s="376" t="s">
        <v>461</v>
      </c>
      <c r="C110" s="190" t="s">
        <v>81</v>
      </c>
      <c r="D110" s="192">
        <v>3</v>
      </c>
      <c r="E110" s="514"/>
      <c r="F110" s="348">
        <f t="shared" si="7"/>
        <v>0</v>
      </c>
      <c r="G110" s="374"/>
    </row>
    <row r="111" spans="1:12" s="131" customFormat="1" ht="89.25">
      <c r="A111" s="120" t="s">
        <v>238</v>
      </c>
      <c r="B111" s="378" t="s">
        <v>462</v>
      </c>
      <c r="C111" s="122" t="s">
        <v>81</v>
      </c>
      <c r="D111" s="123">
        <v>1</v>
      </c>
      <c r="E111" s="507"/>
      <c r="F111" s="348">
        <f t="shared" si="7"/>
        <v>0</v>
      </c>
      <c r="G111" s="10"/>
      <c r="H111" s="382"/>
      <c r="I111" s="382"/>
      <c r="J111" s="382"/>
    </row>
    <row r="112" spans="1:12" s="131" customFormat="1" ht="76.5">
      <c r="A112" s="120" t="s">
        <v>239</v>
      </c>
      <c r="B112" s="378" t="s">
        <v>464</v>
      </c>
      <c r="C112" s="122" t="s">
        <v>127</v>
      </c>
      <c r="D112" s="123">
        <v>25</v>
      </c>
      <c r="E112" s="524"/>
      <c r="F112" s="348">
        <f t="shared" si="7"/>
        <v>0</v>
      </c>
      <c r="G112" s="383"/>
      <c r="H112" s="382"/>
      <c r="I112" s="384"/>
      <c r="J112" s="385"/>
      <c r="K112" s="106"/>
      <c r="L112" s="106"/>
    </row>
    <row r="113" spans="1:12" s="131" customFormat="1" ht="89.25">
      <c r="A113" s="120" t="s">
        <v>246</v>
      </c>
      <c r="B113" s="378" t="s">
        <v>463</v>
      </c>
      <c r="C113" s="122" t="s">
        <v>79</v>
      </c>
      <c r="D113" s="123">
        <v>209</v>
      </c>
      <c r="E113" s="524"/>
      <c r="F113" s="348">
        <f t="shared" si="7"/>
        <v>0</v>
      </c>
      <c r="G113" s="383"/>
      <c r="H113" s="382"/>
      <c r="I113" s="384"/>
      <c r="J113" s="385"/>
      <c r="K113" s="106"/>
      <c r="L113" s="106"/>
    </row>
    <row r="114" spans="1:12" s="131" customFormat="1" ht="127.5">
      <c r="A114" s="120" t="s">
        <v>247</v>
      </c>
      <c r="B114" s="378" t="s">
        <v>465</v>
      </c>
      <c r="C114" s="123"/>
      <c r="D114" s="123"/>
      <c r="E114" s="123"/>
      <c r="F114" s="192"/>
      <c r="G114" s="383"/>
      <c r="H114" s="382"/>
      <c r="I114" s="384"/>
      <c r="J114" s="385"/>
      <c r="K114" s="106"/>
      <c r="L114" s="106"/>
    </row>
    <row r="115" spans="1:12" s="131" customFormat="1" ht="191.25">
      <c r="A115" s="120" t="s">
        <v>471</v>
      </c>
      <c r="B115" s="378" t="s">
        <v>716</v>
      </c>
      <c r="C115" s="123" t="s">
        <v>81</v>
      </c>
      <c r="D115" s="123">
        <v>2</v>
      </c>
      <c r="E115" s="524"/>
      <c r="F115" s="192">
        <f t="shared" ref="F115:F116" si="8">D115*E115</f>
        <v>0</v>
      </c>
      <c r="G115" s="380"/>
      <c r="H115" s="212"/>
      <c r="I115" s="238"/>
      <c r="J115" s="225"/>
      <c r="K115" s="106"/>
      <c r="L115" s="106"/>
    </row>
    <row r="116" spans="1:12" s="131" customFormat="1" ht="76.5">
      <c r="A116" s="120" t="s">
        <v>473</v>
      </c>
      <c r="B116" s="378" t="s">
        <v>466</v>
      </c>
      <c r="C116" s="123" t="s">
        <v>81</v>
      </c>
      <c r="D116" s="123">
        <v>2</v>
      </c>
      <c r="E116" s="524"/>
      <c r="F116" s="123">
        <f t="shared" si="8"/>
        <v>0</v>
      </c>
      <c r="G116" s="380"/>
      <c r="H116" s="212"/>
      <c r="I116" s="238"/>
      <c r="J116" s="225"/>
      <c r="K116" s="106"/>
      <c r="L116" s="106"/>
    </row>
    <row r="117" spans="1:12" s="212" customFormat="1" ht="15" customHeight="1">
      <c r="A117" s="164"/>
      <c r="B117" s="206" t="s">
        <v>469</v>
      </c>
      <c r="C117" s="118"/>
      <c r="D117" s="118"/>
      <c r="E117" s="124"/>
      <c r="F117" s="118"/>
      <c r="G117" s="307"/>
    </row>
    <row r="118" spans="1:12" s="131" customFormat="1" ht="38.25">
      <c r="A118" s="120" t="s">
        <v>259</v>
      </c>
      <c r="B118" s="378" t="s">
        <v>618</v>
      </c>
      <c r="C118" s="122" t="s">
        <v>79</v>
      </c>
      <c r="D118" s="123">
        <v>12.5</v>
      </c>
      <c r="E118" s="507"/>
      <c r="F118" s="348">
        <f t="shared" ref="F118:F120" si="9">ROUND(D118*E118,2)</f>
        <v>0</v>
      </c>
      <c r="G118" s="379"/>
      <c r="H118" s="212"/>
      <c r="I118" s="386"/>
      <c r="J118" s="386"/>
      <c r="K118" s="386"/>
      <c r="L118" s="386"/>
    </row>
    <row r="119" spans="1:12" s="131" customFormat="1" ht="51">
      <c r="A119" s="120" t="s">
        <v>260</v>
      </c>
      <c r="B119" s="387" t="s">
        <v>302</v>
      </c>
      <c r="C119" s="122" t="s">
        <v>79</v>
      </c>
      <c r="D119" s="237">
        <v>12.5</v>
      </c>
      <c r="E119" s="516"/>
      <c r="F119" s="237">
        <f t="shared" si="9"/>
        <v>0</v>
      </c>
      <c r="G119" s="379"/>
      <c r="H119" s="212"/>
      <c r="I119" s="386"/>
      <c r="J119" s="386"/>
      <c r="K119" s="386"/>
      <c r="L119" s="386"/>
    </row>
    <row r="120" spans="1:12" s="131" customFormat="1" ht="76.5">
      <c r="A120" s="120" t="s">
        <v>251</v>
      </c>
      <c r="B120" s="387" t="s">
        <v>619</v>
      </c>
      <c r="C120" s="122" t="s">
        <v>79</v>
      </c>
      <c r="D120" s="237">
        <v>12.5</v>
      </c>
      <c r="E120" s="516"/>
      <c r="F120" s="348">
        <f t="shared" si="9"/>
        <v>0</v>
      </c>
      <c r="G120" s="379"/>
      <c r="H120" s="212"/>
      <c r="I120" s="386"/>
      <c r="J120" s="386"/>
      <c r="K120" s="386"/>
      <c r="L120" s="386"/>
    </row>
    <row r="121" spans="1:12" s="212" customFormat="1" ht="15" customHeight="1">
      <c r="A121" s="164"/>
      <c r="B121" s="206" t="s">
        <v>214</v>
      </c>
      <c r="C121" s="118"/>
      <c r="D121" s="118"/>
      <c r="E121" s="124"/>
      <c r="F121" s="118"/>
      <c r="G121" s="307"/>
    </row>
    <row r="122" spans="1:12" s="131" customFormat="1" ht="63.75">
      <c r="A122" s="120" t="s">
        <v>252</v>
      </c>
      <c r="B122" s="378" t="s">
        <v>470</v>
      </c>
      <c r="C122" s="122"/>
      <c r="D122" s="123"/>
      <c r="E122" s="128"/>
      <c r="F122" s="348"/>
      <c r="G122" s="379"/>
      <c r="H122" s="212"/>
      <c r="I122" s="386"/>
      <c r="J122" s="386"/>
      <c r="K122" s="386"/>
      <c r="L122" s="386"/>
    </row>
    <row r="123" spans="1:12" s="131" customFormat="1">
      <c r="A123" s="120" t="s">
        <v>635</v>
      </c>
      <c r="B123" s="378" t="s">
        <v>472</v>
      </c>
      <c r="C123" s="122" t="s">
        <v>127</v>
      </c>
      <c r="D123" s="123">
        <v>25</v>
      </c>
      <c r="E123" s="507"/>
      <c r="F123" s="348">
        <f t="shared" ref="F123:F133" si="10">ROUND(D123*E123,2)</f>
        <v>0</v>
      </c>
      <c r="G123" s="379"/>
      <c r="H123" s="212"/>
      <c r="I123" s="386"/>
      <c r="J123" s="386"/>
      <c r="K123" s="386"/>
      <c r="L123" s="386"/>
    </row>
    <row r="124" spans="1:12" s="131" customFormat="1">
      <c r="A124" s="120" t="s">
        <v>636</v>
      </c>
      <c r="B124" s="387" t="s">
        <v>621</v>
      </c>
      <c r="C124" s="122" t="s">
        <v>127</v>
      </c>
      <c r="D124" s="237">
        <v>36</v>
      </c>
      <c r="E124" s="516"/>
      <c r="F124" s="348">
        <f t="shared" si="10"/>
        <v>0</v>
      </c>
      <c r="G124" s="379"/>
      <c r="H124" s="212"/>
      <c r="I124" s="386"/>
      <c r="J124" s="386"/>
      <c r="K124" s="386"/>
      <c r="L124" s="386"/>
    </row>
    <row r="125" spans="1:12" s="131" customFormat="1">
      <c r="A125" s="120" t="s">
        <v>637</v>
      </c>
      <c r="B125" s="378" t="s">
        <v>474</v>
      </c>
      <c r="C125" s="122" t="s">
        <v>127</v>
      </c>
      <c r="D125" s="123">
        <v>36</v>
      </c>
      <c r="E125" s="507"/>
      <c r="F125" s="348">
        <f t="shared" si="10"/>
        <v>0</v>
      </c>
      <c r="G125" s="379"/>
      <c r="H125" s="212"/>
      <c r="I125" s="386"/>
      <c r="J125" s="386"/>
      <c r="K125" s="386"/>
      <c r="L125" s="386"/>
    </row>
    <row r="126" spans="1:12" s="131" customFormat="1">
      <c r="A126" s="120" t="s">
        <v>638</v>
      </c>
      <c r="B126" s="378" t="s">
        <v>475</v>
      </c>
      <c r="C126" s="122" t="s">
        <v>127</v>
      </c>
      <c r="D126" s="123">
        <v>9</v>
      </c>
      <c r="E126" s="507"/>
      <c r="F126" s="348">
        <f t="shared" si="10"/>
        <v>0</v>
      </c>
      <c r="G126" s="379"/>
      <c r="H126" s="212"/>
      <c r="I126" s="386"/>
      <c r="J126" s="386"/>
      <c r="K126" s="386"/>
      <c r="L126" s="386"/>
    </row>
    <row r="127" spans="1:12" s="131" customFormat="1">
      <c r="A127" s="120" t="s">
        <v>639</v>
      </c>
      <c r="B127" s="378" t="s">
        <v>622</v>
      </c>
      <c r="C127" s="122" t="s">
        <v>127</v>
      </c>
      <c r="D127" s="237">
        <v>8</v>
      </c>
      <c r="E127" s="516"/>
      <c r="F127" s="348">
        <f t="shared" si="10"/>
        <v>0</v>
      </c>
      <c r="G127" s="379"/>
      <c r="H127" s="212"/>
      <c r="I127" s="386"/>
      <c r="J127" s="386"/>
      <c r="K127" s="386"/>
      <c r="L127" s="386"/>
    </row>
    <row r="128" spans="1:12" s="131" customFormat="1">
      <c r="A128" s="120" t="s">
        <v>640</v>
      </c>
      <c r="B128" s="378" t="s">
        <v>523</v>
      </c>
      <c r="C128" s="122" t="s">
        <v>127</v>
      </c>
      <c r="D128" s="123">
        <v>4</v>
      </c>
      <c r="E128" s="507"/>
      <c r="F128" s="348">
        <f t="shared" si="10"/>
        <v>0</v>
      </c>
      <c r="G128" s="379"/>
      <c r="H128" s="212"/>
      <c r="I128" s="386"/>
      <c r="J128" s="386"/>
      <c r="K128" s="386"/>
      <c r="L128" s="386"/>
    </row>
    <row r="129" spans="1:9" s="131" customFormat="1">
      <c r="A129" s="120" t="s">
        <v>641</v>
      </c>
      <c r="B129" s="378" t="s">
        <v>308</v>
      </c>
      <c r="C129" s="122" t="s">
        <v>127</v>
      </c>
      <c r="D129" s="237">
        <v>5</v>
      </c>
      <c r="E129" s="507"/>
      <c r="F129" s="348">
        <f t="shared" si="10"/>
        <v>0</v>
      </c>
      <c r="G129" s="307"/>
      <c r="H129" s="212"/>
      <c r="I129" s="106"/>
    </row>
    <row r="130" spans="1:9" s="131" customFormat="1" ht="38.25">
      <c r="A130" s="120" t="s">
        <v>642</v>
      </c>
      <c r="B130" s="387" t="s">
        <v>620</v>
      </c>
      <c r="C130" s="122" t="s">
        <v>127</v>
      </c>
      <c r="D130" s="237">
        <v>11.5</v>
      </c>
      <c r="E130" s="507"/>
      <c r="F130" s="348">
        <f t="shared" ref="F130" si="11">ROUND(D130*E130,2)</f>
        <v>0</v>
      </c>
      <c r="G130" s="307"/>
      <c r="H130" s="212"/>
      <c r="I130" s="106"/>
    </row>
    <row r="131" spans="1:9" s="131" customFormat="1" ht="63.75">
      <c r="A131" s="375" t="s">
        <v>284</v>
      </c>
      <c r="B131" s="376" t="s">
        <v>476</v>
      </c>
      <c r="C131" s="388" t="s">
        <v>127</v>
      </c>
      <c r="D131" s="237">
        <v>25</v>
      </c>
      <c r="E131" s="514"/>
      <c r="F131" s="348">
        <f t="shared" si="10"/>
        <v>0</v>
      </c>
      <c r="G131" s="374"/>
    </row>
    <row r="132" spans="1:9" s="131" customFormat="1" ht="76.5">
      <c r="A132" s="389" t="s">
        <v>261</v>
      </c>
      <c r="B132" s="376" t="s">
        <v>623</v>
      </c>
      <c r="C132" s="388" t="s">
        <v>127</v>
      </c>
      <c r="D132" s="237">
        <v>6</v>
      </c>
      <c r="E132" s="514"/>
      <c r="F132" s="348">
        <f t="shared" ref="F132" si="12">ROUND(D132*E132,2)</f>
        <v>0</v>
      </c>
      <c r="G132" s="374"/>
    </row>
    <row r="133" spans="1:9" s="131" customFormat="1" ht="76.5">
      <c r="A133" s="375" t="s">
        <v>558</v>
      </c>
      <c r="B133" s="376" t="s">
        <v>477</v>
      </c>
      <c r="C133" s="388" t="s">
        <v>81</v>
      </c>
      <c r="D133" s="192">
        <v>3</v>
      </c>
      <c r="E133" s="514"/>
      <c r="F133" s="348">
        <f t="shared" si="10"/>
        <v>0</v>
      </c>
      <c r="G133" s="374"/>
    </row>
    <row r="134" spans="1:9" ht="120" customHeight="1">
      <c r="A134" s="170"/>
      <c r="B134" s="176"/>
      <c r="C134" s="177"/>
      <c r="D134" s="177"/>
      <c r="E134" s="178"/>
      <c r="F134" s="179"/>
      <c r="G134" s="180"/>
      <c r="H134" s="137"/>
    </row>
    <row r="135" spans="1:9" s="131" customFormat="1" ht="102">
      <c r="A135" s="120" t="s">
        <v>559</v>
      </c>
      <c r="B135" s="378" t="s">
        <v>478</v>
      </c>
      <c r="C135" s="122" t="s">
        <v>127</v>
      </c>
      <c r="D135" s="123">
        <v>15</v>
      </c>
      <c r="E135" s="507"/>
      <c r="F135" s="348">
        <f t="shared" ref="F135" si="13">ROUND(D135*E135,2)</f>
        <v>0</v>
      </c>
      <c r="G135" s="307"/>
      <c r="H135" s="212"/>
      <c r="I135" s="106"/>
    </row>
    <row r="136" spans="1:9" s="131" customFormat="1" ht="12.75">
      <c r="A136" s="390"/>
      <c r="B136" s="391" t="s">
        <v>298</v>
      </c>
      <c r="C136" s="392"/>
      <c r="D136" s="392"/>
      <c r="E136" s="392"/>
      <c r="F136" s="393"/>
      <c r="G136" s="106"/>
      <c r="H136" s="394"/>
    </row>
    <row r="137" spans="1:9" s="131" customFormat="1" ht="38.25">
      <c r="A137" s="120" t="s">
        <v>560</v>
      </c>
      <c r="B137" s="378" t="s">
        <v>479</v>
      </c>
      <c r="C137" s="122" t="s">
        <v>81</v>
      </c>
      <c r="D137" s="123">
        <v>12</v>
      </c>
      <c r="E137" s="507"/>
      <c r="F137" s="348">
        <f t="shared" ref="F137" si="14">ROUND(D137*E137,2)</f>
        <v>0</v>
      </c>
      <c r="G137" s="374"/>
    </row>
    <row r="138" spans="1:9" ht="18.75" thickBot="1">
      <c r="A138" s="108"/>
      <c r="B138" s="114"/>
      <c r="C138" s="110"/>
      <c r="D138" s="111"/>
      <c r="E138" s="110"/>
      <c r="F138" s="110"/>
      <c r="H138" s="212"/>
    </row>
    <row r="139" spans="1:9" s="131" customFormat="1" ht="19.5" thickTop="1" thickBot="1">
      <c r="A139" s="138"/>
      <c r="B139" s="395" t="s">
        <v>9</v>
      </c>
      <c r="C139" s="140"/>
      <c r="D139" s="141"/>
      <c r="E139" s="142"/>
      <c r="F139" s="141">
        <f>SUM(F96:F138)</f>
        <v>0</v>
      </c>
      <c r="G139" s="307"/>
      <c r="H139" s="212"/>
      <c r="I139" s="106"/>
    </row>
    <row r="140" spans="1:9" ht="18.75" thickTop="1">
      <c r="H140" s="212"/>
    </row>
    <row r="141" spans="1:9" s="131" customFormat="1">
      <c r="A141" s="112" t="str">
        <f>'A.REK GO OBJEKT'!A31</f>
        <v>B.vii</v>
      </c>
      <c r="B141" s="109" t="s">
        <v>110</v>
      </c>
      <c r="C141" s="110"/>
      <c r="D141" s="111"/>
      <c r="E141" s="110"/>
      <c r="F141" s="110"/>
      <c r="G141" s="307"/>
      <c r="H141" s="212"/>
      <c r="I141" s="106"/>
    </row>
    <row r="142" spans="1:9" s="131" customFormat="1">
      <c r="A142" s="108"/>
      <c r="B142" s="109"/>
      <c r="C142" s="110"/>
      <c r="D142" s="111"/>
      <c r="E142" s="110"/>
      <c r="F142" s="110"/>
      <c r="G142" s="307"/>
      <c r="H142" s="212"/>
      <c r="I142" s="106"/>
    </row>
    <row r="143" spans="1:9" s="131" customFormat="1">
      <c r="A143" s="152"/>
      <c r="B143" s="200"/>
      <c r="C143" s="201"/>
      <c r="D143" s="202"/>
      <c r="E143" s="201"/>
      <c r="F143" s="203"/>
      <c r="G143" s="307"/>
      <c r="H143" s="212"/>
      <c r="I143" s="106"/>
    </row>
    <row r="144" spans="1:9" s="131" customFormat="1" ht="120.75" customHeight="1">
      <c r="A144" s="157"/>
      <c r="B144" s="549" t="s">
        <v>485</v>
      </c>
      <c r="C144" s="549"/>
      <c r="D144" s="396"/>
      <c r="E144" s="396"/>
      <c r="F144" s="205"/>
      <c r="G144" s="307"/>
      <c r="H144" s="212"/>
      <c r="I144" s="106"/>
    </row>
    <row r="145" spans="1:11" s="131" customFormat="1">
      <c r="A145" s="358"/>
      <c r="B145" s="373"/>
      <c r="C145" s="360"/>
      <c r="D145" s="361"/>
      <c r="E145" s="360"/>
      <c r="F145" s="362"/>
      <c r="G145" s="307"/>
      <c r="H145" s="212"/>
      <c r="I145" s="106"/>
    </row>
    <row r="146" spans="1:11" s="131" customFormat="1">
      <c r="A146" s="115" t="s">
        <v>11</v>
      </c>
      <c r="B146" s="116" t="s">
        <v>12</v>
      </c>
      <c r="C146" s="117" t="s">
        <v>13</v>
      </c>
      <c r="D146" s="118" t="s">
        <v>14</v>
      </c>
      <c r="E146" s="119" t="s">
        <v>15</v>
      </c>
      <c r="F146" s="118" t="s">
        <v>16</v>
      </c>
      <c r="G146" s="307"/>
      <c r="H146" s="212"/>
      <c r="I146" s="106"/>
    </row>
    <row r="147" spans="1:11" s="249" customFormat="1" ht="51">
      <c r="A147" s="397" t="s">
        <v>34</v>
      </c>
      <c r="B147" s="398" t="s">
        <v>480</v>
      </c>
      <c r="C147" s="171" t="s">
        <v>79</v>
      </c>
      <c r="D147" s="172">
        <v>767</v>
      </c>
      <c r="E147" s="511"/>
      <c r="F147" s="348">
        <f t="shared" ref="F147:F150" si="15">ROUND(D147*E147,2)</f>
        <v>0</v>
      </c>
      <c r="G147" s="20"/>
      <c r="H147" s="169"/>
      <c r="I147" s="1"/>
      <c r="J147" s="1"/>
      <c r="K147" s="1"/>
    </row>
    <row r="148" spans="1:11" s="249" customFormat="1" ht="63.75">
      <c r="A148" s="397" t="s">
        <v>80</v>
      </c>
      <c r="B148" s="399" t="s">
        <v>501</v>
      </c>
      <c r="C148" s="171" t="s">
        <v>79</v>
      </c>
      <c r="D148" s="172">
        <v>767</v>
      </c>
      <c r="E148" s="511"/>
      <c r="F148" s="348">
        <f t="shared" si="15"/>
        <v>0</v>
      </c>
      <c r="G148" s="20"/>
      <c r="H148" s="169"/>
      <c r="I148" s="1"/>
      <c r="J148" s="1"/>
      <c r="K148" s="1"/>
    </row>
    <row r="149" spans="1:11" s="249" customFormat="1" ht="63.75">
      <c r="A149" s="397" t="s">
        <v>94</v>
      </c>
      <c r="B149" s="398" t="s">
        <v>708</v>
      </c>
      <c r="C149" s="171" t="s">
        <v>79</v>
      </c>
      <c r="D149" s="172">
        <v>12.5</v>
      </c>
      <c r="E149" s="511"/>
      <c r="F149" s="348">
        <f t="shared" si="15"/>
        <v>0</v>
      </c>
      <c r="G149" s="20"/>
      <c r="H149" s="169"/>
      <c r="I149" s="1"/>
      <c r="J149" s="1"/>
      <c r="K149" s="1"/>
    </row>
    <row r="150" spans="1:11" s="131" customFormat="1" ht="153">
      <c r="A150" s="120" t="s">
        <v>95</v>
      </c>
      <c r="B150" s="398" t="s">
        <v>707</v>
      </c>
      <c r="C150" s="171" t="s">
        <v>82</v>
      </c>
      <c r="D150" s="172">
        <v>7</v>
      </c>
      <c r="E150" s="507"/>
      <c r="F150" s="348">
        <f t="shared" si="15"/>
        <v>0</v>
      </c>
      <c r="G150" s="374"/>
    </row>
    <row r="151" spans="1:11" s="401" customFormat="1" ht="140.25">
      <c r="A151" s="375" t="s">
        <v>96</v>
      </c>
      <c r="B151" s="398" t="s">
        <v>529</v>
      </c>
      <c r="C151" s="190"/>
      <c r="D151" s="192"/>
      <c r="E151" s="400"/>
      <c r="F151" s="192"/>
      <c r="G151" s="10"/>
      <c r="H151" s="382"/>
      <c r="I151" s="382"/>
      <c r="J151" s="382"/>
      <c r="K151" s="382"/>
    </row>
    <row r="152" spans="1:11" s="401" customFormat="1" ht="25.5">
      <c r="A152" s="375" t="s">
        <v>503</v>
      </c>
      <c r="B152" s="398" t="s">
        <v>530</v>
      </c>
      <c r="C152" s="190" t="s">
        <v>91</v>
      </c>
      <c r="D152" s="192">
        <v>4</v>
      </c>
      <c r="E152" s="514"/>
      <c r="F152" s="402">
        <f t="shared" ref="F152:F156" si="16">ROUND(D152*E152,2)</f>
        <v>0</v>
      </c>
      <c r="G152" s="10"/>
      <c r="H152" s="382"/>
      <c r="I152" s="382"/>
      <c r="J152" s="382"/>
      <c r="K152" s="382"/>
    </row>
    <row r="153" spans="1:11" s="401" customFormat="1" ht="25.5">
      <c r="A153" s="375" t="s">
        <v>504</v>
      </c>
      <c r="B153" s="398" t="s">
        <v>531</v>
      </c>
      <c r="C153" s="190" t="s">
        <v>91</v>
      </c>
      <c r="D153" s="192">
        <v>7</v>
      </c>
      <c r="E153" s="514"/>
      <c r="F153" s="402">
        <f t="shared" si="16"/>
        <v>0</v>
      </c>
      <c r="G153" s="10"/>
      <c r="H153" s="382"/>
      <c r="I153" s="382"/>
      <c r="J153" s="382"/>
      <c r="K153" s="382"/>
    </row>
    <row r="154" spans="1:11" s="401" customFormat="1" ht="38.25">
      <c r="A154" s="375" t="s">
        <v>505</v>
      </c>
      <c r="B154" s="403" t="s">
        <v>666</v>
      </c>
      <c r="C154" s="404" t="s">
        <v>91</v>
      </c>
      <c r="D154" s="405">
        <v>3</v>
      </c>
      <c r="E154" s="525"/>
      <c r="F154" s="405">
        <f t="shared" si="16"/>
        <v>0</v>
      </c>
      <c r="G154" s="10"/>
      <c r="H154" s="382"/>
      <c r="I154" s="382"/>
      <c r="J154" s="382"/>
      <c r="K154" s="382"/>
    </row>
    <row r="155" spans="1:11" s="401" customFormat="1" ht="38.25">
      <c r="A155" s="375" t="s">
        <v>97</v>
      </c>
      <c r="B155" s="398" t="s">
        <v>488</v>
      </c>
      <c r="C155" s="190" t="s">
        <v>82</v>
      </c>
      <c r="D155" s="192">
        <v>26</v>
      </c>
      <c r="E155" s="514"/>
      <c r="F155" s="402">
        <f t="shared" si="16"/>
        <v>0</v>
      </c>
      <c r="G155" s="250"/>
      <c r="H155" s="250"/>
      <c r="I155" s="251"/>
      <c r="J155" s="251"/>
      <c r="K155" s="251"/>
    </row>
    <row r="156" spans="1:11" s="401" customFormat="1" ht="38.25">
      <c r="A156" s="375" t="s">
        <v>98</v>
      </c>
      <c r="B156" s="398" t="s">
        <v>717</v>
      </c>
      <c r="C156" s="190" t="s">
        <v>82</v>
      </c>
      <c r="D156" s="192">
        <v>12</v>
      </c>
      <c r="E156" s="514"/>
      <c r="F156" s="402">
        <f t="shared" si="16"/>
        <v>0</v>
      </c>
      <c r="G156" s="250"/>
      <c r="H156" s="250"/>
      <c r="I156" s="251"/>
      <c r="J156" s="251"/>
      <c r="K156" s="251"/>
    </row>
    <row r="157" spans="1:11" s="401" customFormat="1" ht="18.75" thickBot="1">
      <c r="A157" s="406"/>
      <c r="B157" s="407"/>
      <c r="C157" s="150"/>
      <c r="D157" s="151"/>
      <c r="E157" s="408"/>
      <c r="F157" s="151"/>
      <c r="G157" s="409"/>
      <c r="H157" s="382"/>
      <c r="I157" s="251"/>
      <c r="J157" s="382"/>
      <c r="K157" s="382"/>
    </row>
    <row r="158" spans="1:11" s="401" customFormat="1" ht="19.5" thickTop="1" thickBot="1">
      <c r="A158" s="410"/>
      <c r="B158" s="411" t="s">
        <v>9</v>
      </c>
      <c r="C158" s="412"/>
      <c r="D158" s="413"/>
      <c r="E158" s="414"/>
      <c r="F158" s="413">
        <f>SUM(F147:F157)</f>
        <v>0</v>
      </c>
      <c r="G158" s="409"/>
      <c r="H158" s="382"/>
      <c r="I158" s="251"/>
      <c r="J158" s="382"/>
      <c r="K158" s="382"/>
    </row>
    <row r="159" spans="1:11" s="268" customFormat="1" ht="18.75" thickTop="1">
      <c r="A159" s="415"/>
      <c r="B159" s="416"/>
      <c r="C159" s="417"/>
      <c r="D159" s="418"/>
      <c r="E159" s="417"/>
      <c r="F159" s="417"/>
      <c r="G159" s="419"/>
      <c r="H159" s="401"/>
    </row>
    <row r="160" spans="1:11" s="401" customFormat="1">
      <c r="A160" s="112" t="str">
        <f>'A.REK GO OBJEKT'!A32</f>
        <v>B.viii</v>
      </c>
      <c r="B160" s="109" t="s">
        <v>18</v>
      </c>
      <c r="C160" s="110"/>
      <c r="D160" s="111"/>
      <c r="E160" s="110"/>
      <c r="F160" s="110"/>
      <c r="G160" s="419"/>
      <c r="I160" s="268"/>
    </row>
    <row r="161" spans="1:10" s="401" customFormat="1">
      <c r="A161" s="108"/>
      <c r="B161" s="109"/>
      <c r="C161" s="110"/>
      <c r="D161" s="111"/>
      <c r="E161" s="110"/>
      <c r="F161" s="110"/>
      <c r="G161" s="419"/>
      <c r="I161" s="268"/>
    </row>
    <row r="162" spans="1:10" s="401" customFormat="1" ht="15.75" customHeight="1">
      <c r="A162" s="152"/>
      <c r="B162" s="551"/>
      <c r="C162" s="551"/>
      <c r="D162" s="551"/>
      <c r="E162" s="551"/>
      <c r="F162" s="203"/>
      <c r="G162" s="419"/>
      <c r="I162" s="268"/>
    </row>
    <row r="163" spans="1:10" s="401" customFormat="1" ht="15.75" customHeight="1">
      <c r="A163" s="420"/>
      <c r="B163" s="421" t="s">
        <v>172</v>
      </c>
      <c r="C163" s="422"/>
      <c r="D163" s="422"/>
      <c r="E163" s="422"/>
      <c r="F163" s="423"/>
      <c r="G163" s="419"/>
      <c r="I163" s="268"/>
    </row>
    <row r="164" spans="1:10" s="401" customFormat="1" ht="161.25" customHeight="1">
      <c r="A164" s="157"/>
      <c r="B164" s="548" t="s">
        <v>486</v>
      </c>
      <c r="C164" s="548"/>
      <c r="D164" s="396"/>
      <c r="E164" s="396"/>
      <c r="F164" s="205"/>
      <c r="G164" s="419"/>
      <c r="I164" s="268"/>
    </row>
    <row r="165" spans="1:10" s="131" customFormat="1" ht="92.25" customHeight="1">
      <c r="A165" s="157"/>
      <c r="B165" s="552" t="s">
        <v>487</v>
      </c>
      <c r="C165" s="552"/>
      <c r="D165" s="424"/>
      <c r="E165" s="396"/>
      <c r="F165" s="205"/>
      <c r="G165" s="307"/>
      <c r="H165" s="212"/>
      <c r="I165" s="106"/>
    </row>
    <row r="166" spans="1:10" s="131" customFormat="1">
      <c r="A166" s="115" t="s">
        <v>11</v>
      </c>
      <c r="B166" s="116" t="s">
        <v>12</v>
      </c>
      <c r="C166" s="117" t="s">
        <v>13</v>
      </c>
      <c r="D166" s="118" t="s">
        <v>14</v>
      </c>
      <c r="E166" s="119" t="s">
        <v>15</v>
      </c>
      <c r="F166" s="118" t="s">
        <v>16</v>
      </c>
      <c r="G166" s="307"/>
      <c r="H166" s="212"/>
      <c r="I166" s="106"/>
    </row>
    <row r="167" spans="1:10" s="212" customFormat="1" ht="15" customHeight="1">
      <c r="A167" s="164"/>
      <c r="B167" s="206" t="s">
        <v>220</v>
      </c>
      <c r="C167" s="118"/>
      <c r="D167" s="118"/>
      <c r="E167" s="124"/>
      <c r="F167" s="118"/>
      <c r="G167" s="307"/>
    </row>
    <row r="168" spans="1:10" s="131" customFormat="1" ht="51">
      <c r="A168" s="381" t="s">
        <v>34</v>
      </c>
      <c r="B168" s="125" t="s">
        <v>489</v>
      </c>
      <c r="C168" s="190" t="s">
        <v>79</v>
      </c>
      <c r="D168" s="192">
        <v>427</v>
      </c>
      <c r="E168" s="514"/>
      <c r="F168" s="405">
        <f t="shared" ref="F168:F171" si="17">ROUND(D168*E168,2)</f>
        <v>0</v>
      </c>
      <c r="G168" s="409"/>
      <c r="H168" s="212"/>
      <c r="I168" s="106"/>
      <c r="J168" s="212"/>
    </row>
    <row r="169" spans="1:10" s="131" customFormat="1">
      <c r="A169" s="375" t="s">
        <v>80</v>
      </c>
      <c r="B169" s="125" t="s">
        <v>267</v>
      </c>
      <c r="C169" s="190" t="s">
        <v>79</v>
      </c>
      <c r="D169" s="192">
        <v>427</v>
      </c>
      <c r="E169" s="514"/>
      <c r="F169" s="405">
        <f t="shared" si="17"/>
        <v>0</v>
      </c>
      <c r="G169" s="409"/>
      <c r="H169" s="212"/>
      <c r="I169" s="106"/>
    </row>
    <row r="170" spans="1:10" s="1" customFormat="1" ht="76.5">
      <c r="A170" s="425" t="s">
        <v>94</v>
      </c>
      <c r="B170" s="276" t="s">
        <v>643</v>
      </c>
      <c r="C170" s="277" t="s">
        <v>127</v>
      </c>
      <c r="D170" s="278">
        <v>40</v>
      </c>
      <c r="E170" s="519"/>
      <c r="F170" s="405">
        <f t="shared" si="17"/>
        <v>0</v>
      </c>
      <c r="G170" s="20"/>
      <c r="H170" s="169"/>
    </row>
    <row r="171" spans="1:10" ht="63.75">
      <c r="A171" s="381" t="s">
        <v>95</v>
      </c>
      <c r="B171" s="376" t="s">
        <v>502</v>
      </c>
      <c r="C171" s="190" t="s">
        <v>79</v>
      </c>
      <c r="D171" s="192">
        <v>35</v>
      </c>
      <c r="E171" s="514"/>
      <c r="F171" s="405">
        <f t="shared" si="17"/>
        <v>0</v>
      </c>
      <c r="G171" s="426"/>
      <c r="H171" s="212"/>
    </row>
    <row r="172" spans="1:10" s="212" customFormat="1" ht="15" customHeight="1">
      <c r="A172" s="164"/>
      <c r="B172" s="206" t="s">
        <v>490</v>
      </c>
      <c r="C172" s="118"/>
      <c r="D172" s="118"/>
      <c r="E172" s="124"/>
      <c r="F172" s="118"/>
      <c r="G172" s="307"/>
    </row>
    <row r="173" spans="1:10" ht="89.25">
      <c r="A173" s="427" t="s">
        <v>96</v>
      </c>
      <c r="B173" s="125" t="s">
        <v>491</v>
      </c>
      <c r="C173" s="190" t="s">
        <v>79</v>
      </c>
      <c r="D173" s="192">
        <v>315</v>
      </c>
      <c r="E173" s="514"/>
      <c r="F173" s="192">
        <f>ROUND(D173*E173,2)</f>
        <v>0</v>
      </c>
      <c r="G173" s="428"/>
      <c r="H173" s="212"/>
      <c r="J173" s="107"/>
    </row>
    <row r="174" spans="1:10" s="212" customFormat="1" ht="18.75" thickBot="1">
      <c r="A174" s="406"/>
      <c r="B174" s="159"/>
      <c r="C174" s="150"/>
      <c r="D174" s="151"/>
      <c r="E174" s="408"/>
      <c r="F174" s="151"/>
      <c r="G174" s="409"/>
      <c r="I174" s="106"/>
    </row>
    <row r="175" spans="1:10" s="212" customFormat="1" ht="19.5" thickTop="1" thickBot="1">
      <c r="A175" s="410"/>
      <c r="B175" s="411" t="s">
        <v>9</v>
      </c>
      <c r="C175" s="412"/>
      <c r="D175" s="413"/>
      <c r="E175" s="414"/>
      <c r="F175" s="413">
        <f>SUM(F167:F174)</f>
        <v>0</v>
      </c>
      <c r="G175" s="409"/>
      <c r="I175" s="106"/>
    </row>
    <row r="176" spans="1:10" ht="18.75" thickTop="1">
      <c r="H176" s="212"/>
    </row>
    <row r="177" spans="1:14" s="131" customFormat="1">
      <c r="A177" s="112" t="str">
        <f>'A.REK GO OBJEKT'!A33</f>
        <v>B.ix</v>
      </c>
      <c r="B177" s="109" t="s">
        <v>111</v>
      </c>
      <c r="C177" s="110"/>
      <c r="D177" s="111"/>
      <c r="E177" s="110"/>
      <c r="F177" s="110"/>
      <c r="G177" s="307"/>
      <c r="H177" s="212"/>
      <c r="I177" s="106"/>
    </row>
    <row r="178" spans="1:14" s="131" customFormat="1" ht="12" customHeight="1">
      <c r="A178" s="429"/>
      <c r="B178" s="430"/>
      <c r="C178" s="431"/>
      <c r="D178" s="432"/>
      <c r="E178" s="431"/>
      <c r="F178" s="431"/>
      <c r="G178" s="307"/>
      <c r="H178" s="212"/>
      <c r="I178" s="106"/>
    </row>
    <row r="179" spans="1:14" s="131" customFormat="1" ht="15.75" customHeight="1">
      <c r="A179" s="433"/>
      <c r="B179" s="434" t="s">
        <v>492</v>
      </c>
      <c r="C179" s="435"/>
      <c r="D179" s="435"/>
      <c r="E179" s="435"/>
      <c r="F179" s="436"/>
      <c r="G179" s="252"/>
      <c r="H179" s="386"/>
      <c r="I179" s="386"/>
      <c r="J179" s="386"/>
      <c r="K179" s="386"/>
      <c r="L179" s="106"/>
      <c r="M179" s="106"/>
      <c r="N179" s="106"/>
    </row>
    <row r="180" spans="1:14" s="131" customFormat="1" ht="172.5" customHeight="1">
      <c r="A180" s="437"/>
      <c r="B180" s="546" t="s">
        <v>493</v>
      </c>
      <c r="C180" s="546"/>
      <c r="D180" s="546"/>
      <c r="E180" s="546"/>
      <c r="F180" s="438"/>
      <c r="G180" s="252"/>
      <c r="H180" s="386"/>
      <c r="I180" s="386"/>
      <c r="J180" s="386"/>
      <c r="K180" s="386"/>
      <c r="L180" s="106"/>
      <c r="M180" s="106"/>
      <c r="N180" s="106"/>
    </row>
    <row r="181" spans="1:14" s="131" customFormat="1" ht="204" customHeight="1">
      <c r="A181" s="439"/>
      <c r="B181" s="549" t="s">
        <v>494</v>
      </c>
      <c r="C181" s="549"/>
      <c r="D181" s="549"/>
      <c r="E181" s="549"/>
      <c r="F181" s="440"/>
      <c r="G181" s="252"/>
      <c r="H181" s="386"/>
      <c r="I181" s="386"/>
      <c r="J181" s="386"/>
      <c r="K181" s="386"/>
      <c r="L181" s="106"/>
      <c r="M181" s="106"/>
      <c r="N181" s="106"/>
    </row>
    <row r="182" spans="1:14" s="131" customFormat="1" ht="44.25" customHeight="1">
      <c r="A182" s="439"/>
      <c r="B182" s="549" t="s">
        <v>495</v>
      </c>
      <c r="C182" s="549"/>
      <c r="D182" s="549"/>
      <c r="E182" s="549"/>
      <c r="F182" s="440"/>
      <c r="G182" s="252"/>
      <c r="H182" s="386"/>
      <c r="I182" s="386"/>
      <c r="J182" s="386"/>
      <c r="K182" s="386"/>
      <c r="L182" s="106"/>
      <c r="M182" s="106"/>
      <c r="N182" s="106"/>
    </row>
    <row r="183" spans="1:14" s="131" customFormat="1" ht="33.75" customHeight="1">
      <c r="A183" s="439"/>
      <c r="B183" s="549" t="s">
        <v>496</v>
      </c>
      <c r="C183" s="549"/>
      <c r="D183" s="549"/>
      <c r="E183" s="549"/>
      <c r="F183" s="440"/>
      <c r="G183" s="252"/>
      <c r="H183" s="386"/>
      <c r="I183" s="386"/>
      <c r="J183" s="386"/>
      <c r="K183" s="386"/>
      <c r="L183" s="106"/>
      <c r="M183" s="106"/>
      <c r="N183" s="106"/>
    </row>
    <row r="184" spans="1:14" s="131" customFormat="1" ht="15.75" customHeight="1">
      <c r="A184" s="441"/>
      <c r="B184" s="442" t="s">
        <v>250</v>
      </c>
      <c r="C184" s="443"/>
      <c r="D184" s="443"/>
      <c r="E184" s="443"/>
      <c r="F184" s="444"/>
      <c r="G184" s="252"/>
      <c r="H184" s="386"/>
      <c r="I184" s="386"/>
      <c r="J184" s="386"/>
      <c r="K184" s="386"/>
      <c r="L184" s="106"/>
      <c r="M184" s="106"/>
      <c r="N184" s="106"/>
    </row>
    <row r="185" spans="1:14" s="131" customFormat="1" ht="265.7" customHeight="1">
      <c r="A185" s="445"/>
      <c r="B185" s="550" t="s">
        <v>497</v>
      </c>
      <c r="C185" s="550"/>
      <c r="D185" s="550"/>
      <c r="E185" s="550"/>
      <c r="F185" s="446"/>
      <c r="G185" s="252"/>
      <c r="H185" s="386"/>
      <c r="I185" s="386"/>
      <c r="J185" s="386"/>
      <c r="K185" s="386"/>
      <c r="L185" s="106"/>
      <c r="M185" s="106"/>
      <c r="N185" s="106"/>
    </row>
    <row r="186" spans="1:14" s="131" customFormat="1" ht="300.75" customHeight="1">
      <c r="A186" s="437"/>
      <c r="B186" s="546" t="s">
        <v>498</v>
      </c>
      <c r="C186" s="546"/>
      <c r="D186" s="546"/>
      <c r="E186" s="546"/>
      <c r="F186" s="438"/>
      <c r="G186" s="252"/>
      <c r="H186" s="386"/>
      <c r="I186" s="386"/>
      <c r="J186" s="386"/>
      <c r="K186" s="386"/>
      <c r="L186" s="238"/>
    </row>
    <row r="187" spans="1:14" s="131" customFormat="1" ht="128.25" customHeight="1">
      <c r="A187" s="447"/>
      <c r="B187" s="548" t="s">
        <v>499</v>
      </c>
      <c r="C187" s="548"/>
      <c r="D187" s="548"/>
      <c r="E187" s="548"/>
      <c r="F187" s="205"/>
      <c r="G187" s="252"/>
      <c r="H187" s="386"/>
      <c r="I187" s="386"/>
      <c r="J187" s="386"/>
      <c r="K187" s="386"/>
      <c r="L187" s="238"/>
    </row>
    <row r="188" spans="1:14" s="131" customFormat="1">
      <c r="A188" s="448"/>
      <c r="B188" s="430"/>
      <c r="C188" s="431"/>
      <c r="D188" s="432"/>
      <c r="E188" s="431"/>
      <c r="F188" s="449"/>
      <c r="G188" s="307"/>
      <c r="H188" s="212"/>
      <c r="I188" s="106"/>
    </row>
    <row r="189" spans="1:14" s="131" customFormat="1">
      <c r="A189" s="115" t="s">
        <v>11</v>
      </c>
      <c r="B189" s="116" t="s">
        <v>12</v>
      </c>
      <c r="C189" s="117" t="s">
        <v>13</v>
      </c>
      <c r="D189" s="118" t="s">
        <v>14</v>
      </c>
      <c r="E189" s="119" t="s">
        <v>15</v>
      </c>
      <c r="F189" s="118" t="s">
        <v>16</v>
      </c>
      <c r="G189" s="307"/>
      <c r="H189" s="212"/>
      <c r="I189" s="106"/>
    </row>
    <row r="190" spans="1:14" s="212" customFormat="1" ht="15" customHeight="1">
      <c r="A190" s="164"/>
      <c r="B190" s="206" t="s">
        <v>244</v>
      </c>
      <c r="C190" s="118"/>
      <c r="D190" s="118"/>
      <c r="E190" s="124"/>
      <c r="F190" s="118"/>
      <c r="G190" s="307"/>
    </row>
    <row r="191" spans="1:14" ht="331.5">
      <c r="A191" s="120" t="s">
        <v>500</v>
      </c>
      <c r="B191" s="450" t="s">
        <v>718</v>
      </c>
      <c r="C191" s="122"/>
      <c r="D191" s="123"/>
      <c r="E191" s="128"/>
      <c r="F191" s="123"/>
      <c r="G191" s="268"/>
    </row>
    <row r="192" spans="1:14" ht="120" customHeight="1">
      <c r="A192" s="181"/>
      <c r="B192" s="176"/>
      <c r="C192" s="177"/>
      <c r="D192" s="177"/>
      <c r="E192" s="178"/>
      <c r="F192" s="179"/>
      <c r="G192" s="180"/>
      <c r="H192" s="137"/>
    </row>
    <row r="193" spans="1:8" ht="12.75">
      <c r="A193" s="120" t="s">
        <v>299</v>
      </c>
      <c r="B193" s="450" t="s">
        <v>719</v>
      </c>
      <c r="C193" s="122" t="s">
        <v>81</v>
      </c>
      <c r="D193" s="123">
        <v>2</v>
      </c>
      <c r="E193" s="507"/>
      <c r="F193" s="192">
        <f>ROUND(D193*E193,2)</f>
        <v>0</v>
      </c>
      <c r="G193" s="268"/>
    </row>
    <row r="194" spans="1:8" ht="12.75">
      <c r="A194" s="120" t="s">
        <v>720</v>
      </c>
      <c r="B194" s="351" t="s">
        <v>722</v>
      </c>
      <c r="C194" s="122" t="s">
        <v>81</v>
      </c>
      <c r="D194" s="123">
        <v>2</v>
      </c>
      <c r="E194" s="507"/>
      <c r="F194" s="192">
        <f>ROUND(D194*E194,2)</f>
        <v>0</v>
      </c>
      <c r="G194" s="268"/>
    </row>
    <row r="195" spans="1:8" ht="12.75">
      <c r="A195" s="120" t="s">
        <v>721</v>
      </c>
      <c r="B195" s="351" t="s">
        <v>723</v>
      </c>
      <c r="C195" s="122" t="s">
        <v>82</v>
      </c>
      <c r="D195" s="123">
        <v>2.5499999999999998</v>
      </c>
      <c r="E195" s="507"/>
      <c r="F195" s="192">
        <f>ROUND(D195*E195,2)</f>
        <v>0</v>
      </c>
      <c r="G195" s="268"/>
    </row>
    <row r="196" spans="1:8" ht="331.5">
      <c r="A196" s="451" t="s">
        <v>726</v>
      </c>
      <c r="B196" s="351" t="s">
        <v>725</v>
      </c>
      <c r="C196" s="129"/>
      <c r="D196" s="130"/>
      <c r="E196" s="452"/>
      <c r="F196" s="184"/>
      <c r="G196" s="268"/>
    </row>
    <row r="197" spans="1:8" ht="120" customHeight="1">
      <c r="A197" s="181"/>
      <c r="B197" s="176"/>
      <c r="C197" s="177"/>
      <c r="D197" s="177"/>
      <c r="E197" s="178"/>
      <c r="F197" s="179"/>
      <c r="G197" s="180"/>
      <c r="H197" s="137"/>
    </row>
    <row r="198" spans="1:8" ht="12.75">
      <c r="A198" s="451" t="s">
        <v>724</v>
      </c>
      <c r="B198" s="351" t="s">
        <v>719</v>
      </c>
      <c r="C198" s="122" t="s">
        <v>81</v>
      </c>
      <c r="D198" s="130">
        <v>1</v>
      </c>
      <c r="E198" s="513"/>
      <c r="F198" s="192">
        <f t="shared" ref="F198:F200" si="18">ROUND(D198*E198,2)</f>
        <v>0</v>
      </c>
      <c r="G198" s="268"/>
    </row>
    <row r="199" spans="1:8" ht="12.75">
      <c r="A199" s="451" t="s">
        <v>727</v>
      </c>
      <c r="B199" s="351" t="s">
        <v>729</v>
      </c>
      <c r="C199" s="122" t="s">
        <v>81</v>
      </c>
      <c r="D199" s="130">
        <v>1</v>
      </c>
      <c r="E199" s="513"/>
      <c r="F199" s="192">
        <f t="shared" si="18"/>
        <v>0</v>
      </c>
      <c r="G199" s="268"/>
    </row>
    <row r="200" spans="1:8" ht="12.75">
      <c r="A200" s="451" t="s">
        <v>728</v>
      </c>
      <c r="B200" s="351" t="s">
        <v>730</v>
      </c>
      <c r="C200" s="122" t="s">
        <v>82</v>
      </c>
      <c r="D200" s="130">
        <v>1.3</v>
      </c>
      <c r="E200" s="513"/>
      <c r="F200" s="192">
        <f t="shared" si="18"/>
        <v>0</v>
      </c>
      <c r="G200" s="268"/>
    </row>
    <row r="201" spans="1:8" ht="267.75">
      <c r="A201" s="451" t="s">
        <v>732</v>
      </c>
      <c r="B201" s="351" t="s">
        <v>733</v>
      </c>
      <c r="C201" s="129"/>
      <c r="D201" s="130"/>
      <c r="E201" s="452"/>
      <c r="F201" s="184"/>
      <c r="G201" s="268"/>
    </row>
    <row r="202" spans="1:8" ht="120" customHeight="1">
      <c r="A202" s="181"/>
      <c r="B202" s="176"/>
      <c r="C202" s="177"/>
      <c r="D202" s="177"/>
      <c r="E202" s="178"/>
      <c r="F202" s="179"/>
      <c r="G202" s="180"/>
      <c r="H202" s="137"/>
    </row>
    <row r="203" spans="1:8" ht="12.75">
      <c r="A203" s="451" t="s">
        <v>731</v>
      </c>
      <c r="B203" s="351" t="s">
        <v>736</v>
      </c>
      <c r="C203" s="122" t="s">
        <v>81</v>
      </c>
      <c r="D203" s="130">
        <v>1</v>
      </c>
      <c r="E203" s="513"/>
      <c r="F203" s="192">
        <f t="shared" ref="F203:F213" si="19">ROUND(D203*E203,2)</f>
        <v>0</v>
      </c>
      <c r="G203" s="268"/>
    </row>
    <row r="204" spans="1:8" ht="12.75">
      <c r="A204" s="451" t="s">
        <v>734</v>
      </c>
      <c r="B204" s="351" t="s">
        <v>737</v>
      </c>
      <c r="C204" s="122" t="s">
        <v>81</v>
      </c>
      <c r="D204" s="130">
        <v>1</v>
      </c>
      <c r="E204" s="513"/>
      <c r="F204" s="192">
        <f t="shared" si="19"/>
        <v>0</v>
      </c>
      <c r="G204" s="268"/>
    </row>
    <row r="205" spans="1:8" ht="12.75">
      <c r="A205" s="451" t="s">
        <v>735</v>
      </c>
      <c r="B205" s="351" t="s">
        <v>738</v>
      </c>
      <c r="C205" s="129" t="s">
        <v>82</v>
      </c>
      <c r="D205" s="130">
        <v>1.1000000000000001</v>
      </c>
      <c r="E205" s="513"/>
      <c r="F205" s="192">
        <f t="shared" si="19"/>
        <v>0</v>
      </c>
      <c r="G205" s="268"/>
    </row>
    <row r="206" spans="1:8" ht="331.5">
      <c r="A206" s="451" t="s">
        <v>739</v>
      </c>
      <c r="B206" s="351" t="s">
        <v>740</v>
      </c>
      <c r="C206" s="129"/>
      <c r="D206" s="130"/>
      <c r="E206" s="452"/>
      <c r="F206" s="184"/>
      <c r="G206" s="268"/>
    </row>
    <row r="207" spans="1:8" ht="120" customHeight="1">
      <c r="A207" s="181"/>
      <c r="B207" s="176"/>
      <c r="C207" s="177"/>
      <c r="D207" s="177"/>
      <c r="E207" s="178"/>
      <c r="F207" s="179"/>
      <c r="G207" s="180"/>
      <c r="H207" s="137"/>
    </row>
    <row r="208" spans="1:8" ht="12.75">
      <c r="A208" s="451" t="s">
        <v>741</v>
      </c>
      <c r="B208" s="351" t="s">
        <v>744</v>
      </c>
      <c r="C208" s="122" t="s">
        <v>81</v>
      </c>
      <c r="D208" s="130">
        <v>1</v>
      </c>
      <c r="E208" s="513"/>
      <c r="F208" s="192">
        <f t="shared" si="19"/>
        <v>0</v>
      </c>
      <c r="G208" s="268"/>
    </row>
    <row r="209" spans="1:8" ht="12.75">
      <c r="A209" s="451" t="s">
        <v>742</v>
      </c>
      <c r="B209" s="351" t="s">
        <v>745</v>
      </c>
      <c r="C209" s="122" t="s">
        <v>81</v>
      </c>
      <c r="D209" s="130">
        <v>1</v>
      </c>
      <c r="E209" s="513"/>
      <c r="F209" s="192">
        <f t="shared" si="19"/>
        <v>0</v>
      </c>
      <c r="G209" s="268"/>
    </row>
    <row r="210" spans="1:8" ht="12.75">
      <c r="A210" s="451" t="s">
        <v>743</v>
      </c>
      <c r="B210" s="351" t="s">
        <v>746</v>
      </c>
      <c r="C210" s="129" t="s">
        <v>82</v>
      </c>
      <c r="D210" s="130">
        <v>1.3</v>
      </c>
      <c r="E210" s="513"/>
      <c r="F210" s="192">
        <f t="shared" si="19"/>
        <v>0</v>
      </c>
      <c r="G210" s="268"/>
    </row>
    <row r="211" spans="1:8" ht="216.75">
      <c r="A211" s="451" t="s">
        <v>747</v>
      </c>
      <c r="B211" s="351" t="s">
        <v>748</v>
      </c>
      <c r="C211" s="122" t="s">
        <v>81</v>
      </c>
      <c r="D211" s="123">
        <v>1</v>
      </c>
      <c r="E211" s="507"/>
      <c r="F211" s="192">
        <f t="shared" si="19"/>
        <v>0</v>
      </c>
      <c r="G211" s="268"/>
    </row>
    <row r="212" spans="1:8" ht="120" customHeight="1">
      <c r="A212" s="181"/>
      <c r="B212" s="176"/>
      <c r="C212" s="177"/>
      <c r="D212" s="177"/>
      <c r="E212" s="178"/>
      <c r="F212" s="179"/>
      <c r="G212" s="180"/>
      <c r="H212" s="137"/>
    </row>
    <row r="213" spans="1:8" ht="191.25">
      <c r="A213" s="451" t="s">
        <v>749</v>
      </c>
      <c r="B213" s="351" t="s">
        <v>750</v>
      </c>
      <c r="C213" s="129" t="s">
        <v>81</v>
      </c>
      <c r="D213" s="130">
        <v>1</v>
      </c>
      <c r="E213" s="513"/>
      <c r="F213" s="192">
        <f t="shared" si="19"/>
        <v>0</v>
      </c>
      <c r="G213" s="268"/>
    </row>
    <row r="214" spans="1:8" ht="120" customHeight="1">
      <c r="A214" s="181"/>
      <c r="B214" s="176"/>
      <c r="C214" s="177"/>
      <c r="D214" s="177"/>
      <c r="E214" s="178"/>
      <c r="F214" s="179"/>
      <c r="G214" s="180"/>
      <c r="H214" s="137"/>
    </row>
    <row r="215" spans="1:8" ht="318.75">
      <c r="A215" s="451" t="s">
        <v>751</v>
      </c>
      <c r="B215" s="351" t="s">
        <v>752</v>
      </c>
      <c r="C215" s="129"/>
      <c r="D215" s="130"/>
      <c r="E215" s="452"/>
      <c r="F215" s="184"/>
      <c r="G215" s="268"/>
    </row>
    <row r="216" spans="1:8" ht="120" customHeight="1">
      <c r="A216" s="181"/>
      <c r="B216" s="176"/>
      <c r="C216" s="177"/>
      <c r="D216" s="177"/>
      <c r="E216" s="178"/>
      <c r="F216" s="179"/>
      <c r="G216" s="180"/>
      <c r="H216" s="137"/>
    </row>
    <row r="217" spans="1:8" ht="12.75">
      <c r="A217" s="451" t="s">
        <v>753</v>
      </c>
      <c r="B217" s="351" t="s">
        <v>756</v>
      </c>
      <c r="C217" s="129" t="s">
        <v>81</v>
      </c>
      <c r="D217" s="130">
        <v>3</v>
      </c>
      <c r="E217" s="513"/>
      <c r="F217" s="192">
        <f t="shared" ref="F217:F219" si="20">ROUND(D217*E217,2)</f>
        <v>0</v>
      </c>
      <c r="G217" s="268"/>
    </row>
    <row r="218" spans="1:8" ht="12.75">
      <c r="A218" s="451" t="s">
        <v>754</v>
      </c>
      <c r="B218" s="351" t="s">
        <v>757</v>
      </c>
      <c r="C218" s="129" t="s">
        <v>81</v>
      </c>
      <c r="D218" s="130">
        <v>3</v>
      </c>
      <c r="E218" s="513"/>
      <c r="F218" s="192">
        <f t="shared" si="20"/>
        <v>0</v>
      </c>
      <c r="G218" s="268"/>
    </row>
    <row r="219" spans="1:8" ht="12.75">
      <c r="A219" s="451" t="s">
        <v>755</v>
      </c>
      <c r="B219" s="351" t="s">
        <v>758</v>
      </c>
      <c r="C219" s="129" t="s">
        <v>82</v>
      </c>
      <c r="D219" s="130">
        <v>3.8</v>
      </c>
      <c r="E219" s="513"/>
      <c r="F219" s="192">
        <f t="shared" si="20"/>
        <v>0</v>
      </c>
      <c r="G219" s="268"/>
    </row>
    <row r="220" spans="1:8" ht="318.75">
      <c r="A220" s="451" t="s">
        <v>760</v>
      </c>
      <c r="B220" s="351" t="s">
        <v>759</v>
      </c>
      <c r="C220" s="129"/>
      <c r="D220" s="130"/>
      <c r="E220" s="452"/>
      <c r="F220" s="184"/>
      <c r="G220" s="268"/>
    </row>
    <row r="221" spans="1:8" ht="120" customHeight="1">
      <c r="A221" s="170"/>
      <c r="B221" s="176"/>
      <c r="C221" s="177"/>
      <c r="D221" s="177"/>
      <c r="E221" s="178"/>
      <c r="F221" s="179"/>
      <c r="G221" s="180"/>
      <c r="H221" s="137"/>
    </row>
    <row r="222" spans="1:8" ht="12.75">
      <c r="A222" s="451" t="s">
        <v>761</v>
      </c>
      <c r="B222" s="351" t="s">
        <v>756</v>
      </c>
      <c r="C222" s="129" t="s">
        <v>81</v>
      </c>
      <c r="D222" s="130">
        <v>1</v>
      </c>
      <c r="E222" s="513"/>
      <c r="F222" s="192">
        <f t="shared" ref="F222:F229" si="21">ROUND(D222*E222,2)</f>
        <v>0</v>
      </c>
      <c r="G222" s="268"/>
    </row>
    <row r="223" spans="1:8" ht="12.75">
      <c r="A223" s="451" t="s">
        <v>766</v>
      </c>
      <c r="B223" s="351" t="s">
        <v>757</v>
      </c>
      <c r="C223" s="129" t="s">
        <v>81</v>
      </c>
      <c r="D223" s="130">
        <v>1</v>
      </c>
      <c r="E223" s="513"/>
      <c r="F223" s="192">
        <f t="shared" si="21"/>
        <v>0</v>
      </c>
      <c r="G223" s="268"/>
    </row>
    <row r="224" spans="1:8" ht="12.75">
      <c r="A224" s="451" t="s">
        <v>767</v>
      </c>
      <c r="B224" s="351" t="s">
        <v>758</v>
      </c>
      <c r="C224" s="129" t="s">
        <v>82</v>
      </c>
      <c r="D224" s="130">
        <v>1.3</v>
      </c>
      <c r="E224" s="513"/>
      <c r="F224" s="192">
        <f t="shared" si="21"/>
        <v>0</v>
      </c>
      <c r="G224" s="268"/>
    </row>
    <row r="225" spans="1:8" ht="306">
      <c r="A225" s="451" t="s">
        <v>763</v>
      </c>
      <c r="B225" s="351" t="s">
        <v>764</v>
      </c>
      <c r="C225" s="129"/>
      <c r="D225" s="130"/>
      <c r="E225" s="452"/>
      <c r="F225" s="184"/>
      <c r="G225" s="268"/>
    </row>
    <row r="226" spans="1:8" ht="120" customHeight="1">
      <c r="A226" s="181"/>
      <c r="B226" s="176"/>
      <c r="C226" s="177"/>
      <c r="D226" s="177"/>
      <c r="E226" s="178"/>
      <c r="F226" s="179"/>
      <c r="G226" s="180"/>
      <c r="H226" s="137"/>
    </row>
    <row r="227" spans="1:8" ht="12.75">
      <c r="A227" s="451" t="s">
        <v>762</v>
      </c>
      <c r="B227" s="351" t="s">
        <v>756</v>
      </c>
      <c r="C227" s="129" t="s">
        <v>81</v>
      </c>
      <c r="D227" s="130">
        <v>1</v>
      </c>
      <c r="E227" s="513"/>
      <c r="F227" s="192">
        <f t="shared" si="21"/>
        <v>0</v>
      </c>
      <c r="G227" s="268"/>
    </row>
    <row r="228" spans="1:8" ht="12.75">
      <c r="A228" s="451" t="s">
        <v>765</v>
      </c>
      <c r="B228" s="351" t="s">
        <v>757</v>
      </c>
      <c r="C228" s="129" t="s">
        <v>81</v>
      </c>
      <c r="D228" s="130">
        <v>1</v>
      </c>
      <c r="E228" s="513"/>
      <c r="F228" s="192">
        <f t="shared" si="21"/>
        <v>0</v>
      </c>
      <c r="G228" s="268"/>
    </row>
    <row r="229" spans="1:8" ht="12.75">
      <c r="A229" s="451" t="s">
        <v>768</v>
      </c>
      <c r="B229" s="351" t="s">
        <v>758</v>
      </c>
      <c r="C229" s="129" t="s">
        <v>82</v>
      </c>
      <c r="D229" s="130">
        <v>1.3</v>
      </c>
      <c r="E229" s="513"/>
      <c r="F229" s="192">
        <f t="shared" si="21"/>
        <v>0</v>
      </c>
      <c r="G229" s="268"/>
    </row>
    <row r="230" spans="1:8" ht="344.25">
      <c r="A230" s="451" t="s">
        <v>769</v>
      </c>
      <c r="B230" s="351" t="s">
        <v>770</v>
      </c>
      <c r="C230" s="129"/>
      <c r="D230" s="130"/>
      <c r="E230" s="452"/>
      <c r="F230" s="184"/>
      <c r="G230" s="268"/>
    </row>
    <row r="231" spans="1:8" ht="120" customHeight="1">
      <c r="A231" s="181"/>
      <c r="B231" s="176"/>
      <c r="C231" s="177"/>
      <c r="D231" s="177"/>
      <c r="E231" s="178"/>
      <c r="F231" s="179"/>
      <c r="G231" s="180"/>
      <c r="H231" s="137"/>
    </row>
    <row r="232" spans="1:8" ht="12.75">
      <c r="A232" s="451" t="s">
        <v>771</v>
      </c>
      <c r="B232" s="351" t="s">
        <v>774</v>
      </c>
      <c r="C232" s="129" t="s">
        <v>81</v>
      </c>
      <c r="D232" s="130">
        <v>1</v>
      </c>
      <c r="E232" s="513"/>
      <c r="F232" s="192">
        <f t="shared" ref="F232:F234" si="22">ROUND(D232*E232,2)</f>
        <v>0</v>
      </c>
      <c r="G232" s="268"/>
    </row>
    <row r="233" spans="1:8" ht="12.75">
      <c r="A233" s="120" t="s">
        <v>772</v>
      </c>
      <c r="B233" s="351" t="s">
        <v>775</v>
      </c>
      <c r="C233" s="129" t="s">
        <v>81</v>
      </c>
      <c r="D233" s="123">
        <v>1</v>
      </c>
      <c r="E233" s="507"/>
      <c r="F233" s="192">
        <f t="shared" si="22"/>
        <v>0</v>
      </c>
      <c r="G233" s="268"/>
    </row>
    <row r="234" spans="1:8" ht="12.75">
      <c r="A234" s="120" t="s">
        <v>773</v>
      </c>
      <c r="B234" s="351" t="s">
        <v>776</v>
      </c>
      <c r="C234" s="129" t="s">
        <v>82</v>
      </c>
      <c r="D234" s="123">
        <v>1.3</v>
      </c>
      <c r="E234" s="507"/>
      <c r="F234" s="192">
        <f t="shared" si="22"/>
        <v>0</v>
      </c>
      <c r="G234" s="268"/>
    </row>
    <row r="235" spans="1:8" ht="191.25">
      <c r="A235" s="120" t="s">
        <v>777</v>
      </c>
      <c r="B235" s="450" t="s">
        <v>778</v>
      </c>
      <c r="C235" s="129" t="s">
        <v>81</v>
      </c>
      <c r="D235" s="123">
        <v>1</v>
      </c>
      <c r="E235" s="507"/>
      <c r="F235" s="192">
        <f t="shared" ref="F235" si="23">ROUND(D235*E235,2)</f>
        <v>0</v>
      </c>
      <c r="G235" s="268"/>
    </row>
    <row r="236" spans="1:8" ht="120" customHeight="1">
      <c r="A236" s="181"/>
      <c r="B236" s="176"/>
      <c r="C236" s="177"/>
      <c r="D236" s="177"/>
      <c r="E236" s="178"/>
      <c r="F236" s="179"/>
      <c r="G236" s="180"/>
      <c r="H236" s="137"/>
    </row>
    <row r="237" spans="1:8" ht="242.25">
      <c r="A237" s="451" t="s">
        <v>783</v>
      </c>
      <c r="B237" s="351" t="s">
        <v>780</v>
      </c>
      <c r="C237" s="129"/>
      <c r="D237" s="130"/>
      <c r="E237" s="452"/>
      <c r="F237" s="130"/>
      <c r="G237" s="268"/>
    </row>
    <row r="238" spans="1:8" ht="120" customHeight="1">
      <c r="A238" s="181"/>
      <c r="B238" s="176"/>
      <c r="C238" s="177"/>
      <c r="D238" s="177"/>
      <c r="E238" s="178"/>
      <c r="F238" s="179"/>
      <c r="G238" s="180"/>
      <c r="H238" s="137"/>
    </row>
    <row r="239" spans="1:8" ht="12.75">
      <c r="A239" s="451" t="s">
        <v>779</v>
      </c>
      <c r="B239" s="351" t="s">
        <v>781</v>
      </c>
      <c r="C239" s="129" t="s">
        <v>81</v>
      </c>
      <c r="D239" s="130">
        <v>2</v>
      </c>
      <c r="E239" s="513"/>
      <c r="F239" s="192">
        <f t="shared" ref="F239:F241" si="24">ROUND(D239*E239,2)</f>
        <v>0</v>
      </c>
      <c r="G239" s="268"/>
    </row>
    <row r="240" spans="1:8" ht="12.75">
      <c r="A240" s="451" t="s">
        <v>784</v>
      </c>
      <c r="B240" s="351" t="s">
        <v>782</v>
      </c>
      <c r="C240" s="129" t="s">
        <v>82</v>
      </c>
      <c r="D240" s="130">
        <v>3</v>
      </c>
      <c r="E240" s="513"/>
      <c r="F240" s="192">
        <f t="shared" si="24"/>
        <v>0</v>
      </c>
      <c r="G240" s="268"/>
    </row>
    <row r="241" spans="1:12" ht="191.25">
      <c r="A241" s="451" t="s">
        <v>785</v>
      </c>
      <c r="B241" s="351" t="s">
        <v>786</v>
      </c>
      <c r="C241" s="129" t="s">
        <v>81</v>
      </c>
      <c r="D241" s="130">
        <v>2</v>
      </c>
      <c r="E241" s="513"/>
      <c r="F241" s="192">
        <f t="shared" si="24"/>
        <v>0</v>
      </c>
      <c r="G241" s="268"/>
    </row>
    <row r="242" spans="1:12" ht="120" customHeight="1">
      <c r="A242" s="181"/>
      <c r="B242" s="176"/>
      <c r="C242" s="177"/>
      <c r="D242" s="177"/>
      <c r="E242" s="178"/>
      <c r="F242" s="179"/>
      <c r="G242" s="180"/>
      <c r="H242" s="137"/>
    </row>
    <row r="243" spans="1:12" s="212" customFormat="1" ht="15" customHeight="1">
      <c r="A243" s="164"/>
      <c r="B243" s="206" t="s">
        <v>787</v>
      </c>
      <c r="C243" s="118"/>
      <c r="D243" s="118"/>
      <c r="E243" s="124"/>
      <c r="F243" s="118"/>
      <c r="G243" s="307"/>
    </row>
    <row r="244" spans="1:12" ht="191.25">
      <c r="A244" s="120" t="s">
        <v>788</v>
      </c>
      <c r="B244" s="351" t="s">
        <v>790</v>
      </c>
      <c r="C244" s="122" t="s">
        <v>81</v>
      </c>
      <c r="D244" s="123">
        <v>1</v>
      </c>
      <c r="E244" s="507"/>
      <c r="F244" s="192">
        <f t="shared" ref="F244:F245" si="25">ROUND(D244*E244,2)</f>
        <v>0</v>
      </c>
      <c r="G244" s="268"/>
    </row>
    <row r="245" spans="1:12" ht="191.25">
      <c r="A245" s="120" t="s">
        <v>789</v>
      </c>
      <c r="B245" s="351" t="s">
        <v>790</v>
      </c>
      <c r="C245" s="122" t="s">
        <v>81</v>
      </c>
      <c r="D245" s="123">
        <v>1</v>
      </c>
      <c r="E245" s="507"/>
      <c r="F245" s="192">
        <f t="shared" si="25"/>
        <v>0</v>
      </c>
      <c r="G245" s="268"/>
    </row>
    <row r="246" spans="1:12" s="212" customFormat="1" ht="15" customHeight="1">
      <c r="A246" s="164"/>
      <c r="B246" s="206" t="s">
        <v>105</v>
      </c>
      <c r="C246" s="118"/>
      <c r="D246" s="118"/>
      <c r="E246" s="124"/>
      <c r="F246" s="118"/>
      <c r="G246" s="307"/>
    </row>
    <row r="247" spans="1:12" s="131" customFormat="1">
      <c r="A247" s="375" t="s">
        <v>80</v>
      </c>
      <c r="B247" s="453" t="s">
        <v>667</v>
      </c>
      <c r="C247" s="454" t="s">
        <v>79</v>
      </c>
      <c r="D247" s="184">
        <v>2.5</v>
      </c>
      <c r="E247" s="514"/>
      <c r="F247" s="402">
        <f t="shared" ref="F247" si="26">ROUND(D247*E247,2)</f>
        <v>0</v>
      </c>
      <c r="G247" s="383"/>
      <c r="H247" s="382"/>
      <c r="I247" s="386"/>
      <c r="J247" s="212"/>
      <c r="K247" s="386"/>
      <c r="L247" s="386"/>
    </row>
    <row r="248" spans="1:12" s="131" customFormat="1" ht="13.5" customHeight="1" thickBot="1">
      <c r="A248" s="406"/>
      <c r="B248" s="407"/>
      <c r="C248" s="150"/>
      <c r="D248" s="151"/>
      <c r="E248" s="408"/>
      <c r="F248" s="151"/>
      <c r="G248" s="409"/>
      <c r="H248" s="382"/>
      <c r="I248" s="106"/>
    </row>
    <row r="249" spans="1:12" s="370" customFormat="1" ht="19.5" thickTop="1" thickBot="1">
      <c r="A249" s="455"/>
      <c r="B249" s="456" t="s">
        <v>9</v>
      </c>
      <c r="C249" s="455"/>
      <c r="D249" s="457"/>
      <c r="E249" s="458"/>
      <c r="F249" s="457">
        <f>SUM(F190:F248)</f>
        <v>0</v>
      </c>
      <c r="G249" s="459"/>
      <c r="H249" s="460"/>
      <c r="I249" s="298"/>
    </row>
    <row r="250" spans="1:12" ht="18.75" thickTop="1">
      <c r="A250" s="108"/>
      <c r="B250" s="114"/>
      <c r="C250" s="110"/>
      <c r="D250" s="111"/>
      <c r="E250" s="110"/>
      <c r="F250" s="110"/>
      <c r="G250" s="409"/>
      <c r="H250" s="382"/>
    </row>
    <row r="251" spans="1:12">
      <c r="A251" s="112" t="str">
        <f>'A.REK GO OBJEKT'!A34</f>
        <v>B.x</v>
      </c>
      <c r="B251" s="109" t="s">
        <v>35</v>
      </c>
      <c r="C251" s="110"/>
      <c r="D251" s="111"/>
      <c r="E251" s="110"/>
      <c r="F251" s="110"/>
      <c r="H251" s="212"/>
    </row>
    <row r="252" spans="1:12">
      <c r="A252" s="108"/>
      <c r="B252" s="109"/>
      <c r="C252" s="110"/>
      <c r="D252" s="111"/>
      <c r="E252" s="110"/>
      <c r="F252" s="110"/>
      <c r="H252" s="212"/>
    </row>
    <row r="253" spans="1:12" ht="12.75">
      <c r="A253" s="363" t="s">
        <v>11</v>
      </c>
      <c r="B253" s="364" t="s">
        <v>12</v>
      </c>
      <c r="C253" s="365" t="s">
        <v>13</v>
      </c>
      <c r="D253" s="245" t="s">
        <v>14</v>
      </c>
      <c r="E253" s="366" t="s">
        <v>15</v>
      </c>
      <c r="F253" s="461" t="s">
        <v>16</v>
      </c>
      <c r="G253" s="106"/>
      <c r="H253" s="394"/>
    </row>
    <row r="254" spans="1:12" s="212" customFormat="1" ht="15" customHeight="1">
      <c r="A254" s="164"/>
      <c r="B254" s="206" t="s">
        <v>791</v>
      </c>
      <c r="C254" s="118"/>
      <c r="D254" s="118"/>
      <c r="E254" s="124"/>
      <c r="F254" s="118"/>
      <c r="G254" s="307"/>
    </row>
    <row r="255" spans="1:12" s="463" customFormat="1" ht="63.75">
      <c r="A255" s="425" t="s">
        <v>34</v>
      </c>
      <c r="B255" s="462" t="s">
        <v>803</v>
      </c>
      <c r="C255" s="277" t="s">
        <v>104</v>
      </c>
      <c r="D255" s="278">
        <v>1</v>
      </c>
      <c r="E255" s="519"/>
      <c r="F255" s="348">
        <f t="shared" ref="F255:F260" si="27">ROUND(D255*E255,2)</f>
        <v>0</v>
      </c>
      <c r="G255" s="307"/>
      <c r="H255" s="212"/>
    </row>
    <row r="256" spans="1:12" s="463" customFormat="1" ht="89.25">
      <c r="A256" s="425" t="s">
        <v>80</v>
      </c>
      <c r="B256" s="462" t="s">
        <v>796</v>
      </c>
      <c r="C256" s="277" t="s">
        <v>91</v>
      </c>
      <c r="D256" s="278">
        <v>2</v>
      </c>
      <c r="E256" s="519"/>
      <c r="F256" s="348">
        <f t="shared" si="27"/>
        <v>0</v>
      </c>
      <c r="G256" s="307"/>
      <c r="H256" s="212"/>
    </row>
    <row r="257" spans="1:11" s="463" customFormat="1" ht="63.75">
      <c r="A257" s="425" t="s">
        <v>94</v>
      </c>
      <c r="B257" s="462" t="s">
        <v>795</v>
      </c>
      <c r="C257" s="277" t="s">
        <v>91</v>
      </c>
      <c r="D257" s="278">
        <v>2</v>
      </c>
      <c r="E257" s="519"/>
      <c r="F257" s="348">
        <f t="shared" si="27"/>
        <v>0</v>
      </c>
      <c r="G257" s="307"/>
      <c r="H257" s="212"/>
    </row>
    <row r="258" spans="1:11" s="463" customFormat="1" ht="89.25">
      <c r="A258" s="425" t="s">
        <v>95</v>
      </c>
      <c r="B258" s="462" t="s">
        <v>797</v>
      </c>
      <c r="C258" s="277" t="s">
        <v>91</v>
      </c>
      <c r="D258" s="278">
        <v>2</v>
      </c>
      <c r="E258" s="519"/>
      <c r="F258" s="348">
        <f t="shared" si="27"/>
        <v>0</v>
      </c>
      <c r="G258" s="307"/>
      <c r="H258" s="212"/>
    </row>
    <row r="259" spans="1:11" s="463" customFormat="1" ht="76.5">
      <c r="A259" s="425" t="s">
        <v>96</v>
      </c>
      <c r="B259" s="462" t="s">
        <v>798</v>
      </c>
      <c r="C259" s="277" t="s">
        <v>91</v>
      </c>
      <c r="D259" s="278">
        <v>2</v>
      </c>
      <c r="E259" s="519"/>
      <c r="F259" s="348">
        <f t="shared" si="27"/>
        <v>0</v>
      </c>
      <c r="G259" s="307"/>
      <c r="H259" s="212"/>
    </row>
    <row r="260" spans="1:11" s="463" customFormat="1" ht="63.75">
      <c r="A260" s="425" t="s">
        <v>97</v>
      </c>
      <c r="B260" s="462" t="s">
        <v>799</v>
      </c>
      <c r="C260" s="277" t="s">
        <v>91</v>
      </c>
      <c r="D260" s="278">
        <v>1</v>
      </c>
      <c r="E260" s="519"/>
      <c r="F260" s="348">
        <f t="shared" si="27"/>
        <v>0</v>
      </c>
      <c r="G260" s="307"/>
      <c r="H260" s="212"/>
    </row>
    <row r="261" spans="1:11" s="463" customFormat="1" ht="76.5">
      <c r="A261" s="425" t="s">
        <v>98</v>
      </c>
      <c r="B261" s="399" t="s">
        <v>800</v>
      </c>
      <c r="C261" s="464" t="s">
        <v>91</v>
      </c>
      <c r="D261" s="465">
        <v>1</v>
      </c>
      <c r="E261" s="519"/>
      <c r="F261" s="348">
        <f t="shared" ref="F261:F267" si="28">ROUND(D261*E261,2)</f>
        <v>0</v>
      </c>
      <c r="G261" s="307"/>
      <c r="H261" s="212"/>
    </row>
    <row r="262" spans="1:11" s="249" customFormat="1" ht="76.5">
      <c r="A262" s="466" t="s">
        <v>216</v>
      </c>
      <c r="B262" s="399" t="s">
        <v>804</v>
      </c>
      <c r="C262" s="464" t="s">
        <v>81</v>
      </c>
      <c r="D262" s="465">
        <v>2</v>
      </c>
      <c r="E262" s="518"/>
      <c r="F262" s="130">
        <f t="shared" si="28"/>
        <v>0</v>
      </c>
      <c r="G262" s="20"/>
      <c r="H262" s="169"/>
      <c r="I262" s="1"/>
      <c r="J262" s="1"/>
      <c r="K262" s="1"/>
    </row>
    <row r="263" spans="1:11" s="249" customFormat="1" ht="76.5">
      <c r="A263" s="466" t="s">
        <v>217</v>
      </c>
      <c r="B263" s="399" t="s">
        <v>805</v>
      </c>
      <c r="C263" s="464" t="s">
        <v>81</v>
      </c>
      <c r="D263" s="465">
        <v>2</v>
      </c>
      <c r="E263" s="518"/>
      <c r="F263" s="130">
        <f t="shared" si="28"/>
        <v>0</v>
      </c>
      <c r="G263" s="20"/>
      <c r="H263" s="169"/>
      <c r="I263" s="1"/>
      <c r="J263" s="1"/>
      <c r="K263" s="1"/>
    </row>
    <row r="264" spans="1:11" s="249" customFormat="1" ht="89.25">
      <c r="A264" s="466" t="s">
        <v>218</v>
      </c>
      <c r="B264" s="399" t="s">
        <v>806</v>
      </c>
      <c r="C264" s="464" t="s">
        <v>81</v>
      </c>
      <c r="D264" s="465">
        <v>2</v>
      </c>
      <c r="E264" s="518"/>
      <c r="F264" s="130">
        <f t="shared" si="28"/>
        <v>0</v>
      </c>
      <c r="G264" s="20"/>
      <c r="H264" s="169"/>
      <c r="I264" s="1"/>
      <c r="J264" s="1"/>
      <c r="K264" s="1"/>
    </row>
    <row r="265" spans="1:11" s="249" customFormat="1" ht="63.75">
      <c r="A265" s="466" t="s">
        <v>234</v>
      </c>
      <c r="B265" s="399" t="s">
        <v>801</v>
      </c>
      <c r="C265" s="464" t="s">
        <v>81</v>
      </c>
      <c r="D265" s="465">
        <v>2</v>
      </c>
      <c r="E265" s="518"/>
      <c r="F265" s="130">
        <f t="shared" si="28"/>
        <v>0</v>
      </c>
      <c r="G265" s="20"/>
      <c r="H265" s="169"/>
      <c r="I265" s="1"/>
      <c r="J265" s="1"/>
      <c r="K265" s="1"/>
    </row>
    <row r="266" spans="1:11" s="249" customFormat="1" ht="76.5">
      <c r="A266" s="466" t="s">
        <v>235</v>
      </c>
      <c r="B266" s="399" t="s">
        <v>807</v>
      </c>
      <c r="C266" s="464" t="s">
        <v>81</v>
      </c>
      <c r="D266" s="465">
        <v>2</v>
      </c>
      <c r="E266" s="518"/>
      <c r="F266" s="130">
        <f t="shared" si="28"/>
        <v>0</v>
      </c>
      <c r="G266" s="20"/>
      <c r="H266" s="169"/>
      <c r="I266" s="1"/>
      <c r="J266" s="1"/>
      <c r="K266" s="1"/>
    </row>
    <row r="267" spans="1:11" s="249" customFormat="1" ht="63.75">
      <c r="A267" s="466" t="s">
        <v>219</v>
      </c>
      <c r="B267" s="399" t="s">
        <v>808</v>
      </c>
      <c r="C267" s="464" t="s">
        <v>81</v>
      </c>
      <c r="D267" s="465">
        <v>2</v>
      </c>
      <c r="E267" s="518"/>
      <c r="F267" s="130">
        <f t="shared" si="28"/>
        <v>0</v>
      </c>
      <c r="G267" s="20"/>
      <c r="H267" s="169"/>
      <c r="I267" s="1"/>
      <c r="J267" s="1"/>
      <c r="K267" s="1"/>
    </row>
    <row r="268" spans="1:11" s="463" customFormat="1" ht="25.5">
      <c r="A268" s="466" t="s">
        <v>236</v>
      </c>
      <c r="B268" s="399" t="s">
        <v>802</v>
      </c>
      <c r="C268" s="464" t="s">
        <v>104</v>
      </c>
      <c r="D268" s="465">
        <v>0.3</v>
      </c>
      <c r="E268" s="518"/>
      <c r="F268" s="130">
        <f>ROUND(D268*E268,2)</f>
        <v>0</v>
      </c>
      <c r="G268" s="307"/>
      <c r="H268" s="212"/>
    </row>
    <row r="269" spans="1:11" s="463" customFormat="1" ht="38.25">
      <c r="A269" s="425" t="s">
        <v>237</v>
      </c>
      <c r="B269" s="462" t="s">
        <v>668</v>
      </c>
      <c r="C269" s="277" t="s">
        <v>84</v>
      </c>
      <c r="D269" s="278">
        <v>40</v>
      </c>
      <c r="E269" s="519"/>
      <c r="F269" s="348">
        <f t="shared" ref="F269" si="29">ROUND(D269*E269,2)</f>
        <v>0</v>
      </c>
      <c r="G269" s="307"/>
      <c r="H269" s="212"/>
    </row>
    <row r="270" spans="1:11" s="212" customFormat="1" ht="15" customHeight="1">
      <c r="A270" s="164"/>
      <c r="B270" s="206" t="s">
        <v>811</v>
      </c>
      <c r="C270" s="118"/>
      <c r="D270" s="118"/>
      <c r="E270" s="124"/>
      <c r="F270" s="118"/>
      <c r="G270" s="307"/>
    </row>
    <row r="271" spans="1:11" s="463" customFormat="1" ht="140.25">
      <c r="A271" s="425" t="s">
        <v>238</v>
      </c>
      <c r="B271" s="462" t="s">
        <v>814</v>
      </c>
      <c r="C271" s="277" t="s">
        <v>81</v>
      </c>
      <c r="D271" s="278">
        <v>1</v>
      </c>
      <c r="E271" s="519"/>
      <c r="F271" s="130">
        <f t="shared" ref="F271:F275" si="30">ROUND(D271*E271,2)</f>
        <v>0</v>
      </c>
      <c r="G271" s="307"/>
      <c r="H271" s="212"/>
    </row>
    <row r="272" spans="1:11" s="463" customFormat="1" ht="102">
      <c r="A272" s="425" t="s">
        <v>239</v>
      </c>
      <c r="B272" s="462" t="s">
        <v>812</v>
      </c>
      <c r="C272" s="277" t="s">
        <v>91</v>
      </c>
      <c r="D272" s="278">
        <v>1</v>
      </c>
      <c r="E272" s="519"/>
      <c r="F272" s="130">
        <f t="shared" si="30"/>
        <v>0</v>
      </c>
      <c r="G272" s="307"/>
      <c r="H272" s="212"/>
    </row>
    <row r="273" spans="1:8" s="463" customFormat="1" ht="51">
      <c r="A273" s="425" t="s">
        <v>246</v>
      </c>
      <c r="B273" s="467" t="s">
        <v>815</v>
      </c>
      <c r="C273" s="464" t="s">
        <v>81</v>
      </c>
      <c r="D273" s="465">
        <v>6</v>
      </c>
      <c r="E273" s="518"/>
      <c r="F273" s="130">
        <f t="shared" si="30"/>
        <v>0</v>
      </c>
      <c r="G273" s="307"/>
      <c r="H273" s="212"/>
    </row>
    <row r="274" spans="1:8" s="463" customFormat="1" ht="51">
      <c r="A274" s="425" t="s">
        <v>247</v>
      </c>
      <c r="B274" s="467" t="s">
        <v>816</v>
      </c>
      <c r="C274" s="464" t="s">
        <v>81</v>
      </c>
      <c r="D274" s="465">
        <v>1</v>
      </c>
      <c r="E274" s="518"/>
      <c r="F274" s="130">
        <f t="shared" si="30"/>
        <v>0</v>
      </c>
      <c r="G274" s="307"/>
      <c r="H274" s="212"/>
    </row>
    <row r="275" spans="1:8" s="463" customFormat="1" ht="38.25">
      <c r="A275" s="425" t="s">
        <v>259</v>
      </c>
      <c r="B275" s="467" t="s">
        <v>817</v>
      </c>
      <c r="C275" s="464" t="s">
        <v>91</v>
      </c>
      <c r="D275" s="465">
        <v>1</v>
      </c>
      <c r="E275" s="518"/>
      <c r="F275" s="130">
        <f t="shared" si="30"/>
        <v>0</v>
      </c>
      <c r="G275" s="307"/>
      <c r="H275" s="212"/>
    </row>
    <row r="276" spans="1:8" s="463" customFormat="1" ht="25.5">
      <c r="A276" s="425" t="s">
        <v>260</v>
      </c>
      <c r="B276" s="399" t="s">
        <v>819</v>
      </c>
      <c r="C276" s="464" t="s">
        <v>104</v>
      </c>
      <c r="D276" s="465">
        <v>0.3</v>
      </c>
      <c r="E276" s="518"/>
      <c r="F276" s="130">
        <f>ROUND(D276*E276,2)</f>
        <v>0</v>
      </c>
      <c r="G276" s="307"/>
      <c r="H276" s="212"/>
    </row>
    <row r="277" spans="1:8" s="463" customFormat="1" ht="38.25">
      <c r="A277" s="425" t="s">
        <v>251</v>
      </c>
      <c r="B277" s="462" t="s">
        <v>818</v>
      </c>
      <c r="C277" s="277" t="s">
        <v>84</v>
      </c>
      <c r="D277" s="278">
        <v>20</v>
      </c>
      <c r="E277" s="519"/>
      <c r="F277" s="348">
        <f t="shared" ref="F277" si="31">ROUND(D277*E277,2)</f>
        <v>0</v>
      </c>
      <c r="G277" s="307"/>
      <c r="H277" s="212"/>
    </row>
    <row r="278" spans="1:8" s="212" customFormat="1" ht="15" customHeight="1">
      <c r="A278" s="164"/>
      <c r="B278" s="206" t="s">
        <v>813</v>
      </c>
      <c r="C278" s="118"/>
      <c r="D278" s="118"/>
      <c r="E278" s="124"/>
      <c r="F278" s="118"/>
      <c r="G278" s="307"/>
    </row>
    <row r="279" spans="1:8" s="463" customFormat="1" ht="51">
      <c r="A279" s="466" t="s">
        <v>252</v>
      </c>
      <c r="B279" s="467" t="s">
        <v>822</v>
      </c>
      <c r="C279" s="464" t="s">
        <v>81</v>
      </c>
      <c r="D279" s="465">
        <v>10</v>
      </c>
      <c r="E279" s="518"/>
      <c r="F279" s="348">
        <f t="shared" ref="F279:F284" si="32">ROUND(D279*E279,2)</f>
        <v>0</v>
      </c>
      <c r="G279" s="307"/>
      <c r="H279" s="212"/>
    </row>
    <row r="280" spans="1:8" ht="51">
      <c r="A280" s="468" t="s">
        <v>284</v>
      </c>
      <c r="B280" s="121" t="s">
        <v>311</v>
      </c>
      <c r="C280" s="122" t="s">
        <v>84</v>
      </c>
      <c r="D280" s="123">
        <v>190</v>
      </c>
      <c r="E280" s="507"/>
      <c r="F280" s="348">
        <f t="shared" si="32"/>
        <v>0</v>
      </c>
      <c r="H280" s="212"/>
    </row>
    <row r="281" spans="1:8" s="131" customFormat="1" ht="38.25">
      <c r="A281" s="468" t="s">
        <v>261</v>
      </c>
      <c r="B281" s="121" t="s">
        <v>292</v>
      </c>
      <c r="C281" s="122" t="s">
        <v>84</v>
      </c>
      <c r="D281" s="123">
        <v>60</v>
      </c>
      <c r="E281" s="507"/>
      <c r="F281" s="348">
        <f t="shared" si="32"/>
        <v>0</v>
      </c>
      <c r="G281" s="307"/>
      <c r="H281" s="212"/>
    </row>
    <row r="282" spans="1:8" s="463" customFormat="1" ht="38.25">
      <c r="A282" s="468" t="s">
        <v>558</v>
      </c>
      <c r="B282" s="450" t="s">
        <v>253</v>
      </c>
      <c r="C282" s="122"/>
      <c r="D282" s="123"/>
      <c r="E282" s="128"/>
      <c r="F282" s="348"/>
      <c r="G282" s="380"/>
      <c r="H282" s="212"/>
    </row>
    <row r="283" spans="1:8" s="463" customFormat="1" ht="25.5">
      <c r="A283" s="120" t="s">
        <v>820</v>
      </c>
      <c r="B283" s="450" t="s">
        <v>276</v>
      </c>
      <c r="C283" s="122" t="s">
        <v>91</v>
      </c>
      <c r="D283" s="123">
        <v>1</v>
      </c>
      <c r="E283" s="526"/>
      <c r="F283" s="348">
        <f>ROUND(D283*E283,2)</f>
        <v>0</v>
      </c>
      <c r="G283" s="380"/>
      <c r="H283" s="212"/>
    </row>
    <row r="284" spans="1:8" s="463" customFormat="1">
      <c r="A284" s="120" t="s">
        <v>821</v>
      </c>
      <c r="B284" s="450" t="s">
        <v>254</v>
      </c>
      <c r="C284" s="122" t="s">
        <v>91</v>
      </c>
      <c r="D284" s="123">
        <v>1</v>
      </c>
      <c r="E284" s="526"/>
      <c r="F284" s="348">
        <f t="shared" si="32"/>
        <v>0</v>
      </c>
      <c r="G284" s="380"/>
      <c r="H284" s="212"/>
    </row>
    <row r="285" spans="1:8" ht="18.75" thickBot="1">
      <c r="A285" s="469"/>
      <c r="B285" s="470"/>
      <c r="C285" s="110"/>
      <c r="D285" s="111"/>
      <c r="E285" s="110"/>
      <c r="F285" s="111"/>
      <c r="H285" s="212"/>
    </row>
    <row r="286" spans="1:8" ht="19.5" thickTop="1" thickBot="1">
      <c r="A286" s="138"/>
      <c r="B286" s="395" t="s">
        <v>9</v>
      </c>
      <c r="C286" s="140"/>
      <c r="D286" s="141"/>
      <c r="E286" s="142"/>
      <c r="F286" s="141">
        <f>SUM(F254:F285)</f>
        <v>0</v>
      </c>
      <c r="H286" s="212"/>
    </row>
    <row r="287" spans="1:8" ht="18.75" thickTop="1"/>
  </sheetData>
  <sheetProtection algorithmName="SHA-512" hashValue="+Ex+m261oohAa62H7IOteSgR2tEQfJQyvPfbuFoqNIkUpb9F7hulM+7Ln1U8KEvZnQYE8pZQGhk9Hd1/5H0/9w==" saltValue="V34IfY02XoYrpanXZHj6AQ==" spinCount="100000" sheet="1" objects="1" scenarios="1" selectLockedCells="1"/>
  <mergeCells count="11">
    <mergeCell ref="B144:C144"/>
    <mergeCell ref="B162:E162"/>
    <mergeCell ref="B165:C165"/>
    <mergeCell ref="B164:C164"/>
    <mergeCell ref="B180:E180"/>
    <mergeCell ref="B187:E187"/>
    <mergeCell ref="B181:E181"/>
    <mergeCell ref="B182:E182"/>
    <mergeCell ref="B183:E183"/>
    <mergeCell ref="B185:E185"/>
    <mergeCell ref="B186:E186"/>
  </mergeCells>
  <phoneticPr fontId="46" type="noConversion"/>
  <conditionalFormatting sqref="F136">
    <cfRule type="cellIs" dxfId="4" priority="14" operator="equal">
      <formula>0</formula>
    </cfRule>
  </conditionalFormatting>
  <conditionalFormatting sqref="F151">
    <cfRule type="cellIs" dxfId="3" priority="1" operator="equal">
      <formula>0</formula>
    </cfRule>
  </conditionalFormatting>
  <conditionalFormatting sqref="F253">
    <cfRule type="cellIs" dxfId="2" priority="17" operator="equal">
      <formula>0</formula>
    </cfRule>
  </conditionalFormatting>
  <pageMargins left="0.62992125984251968" right="0.23622047244094491" top="0.62992125984251968" bottom="0.62992125984251968" header="0.31496062992125984" footer="0.31496062992125984"/>
  <pageSetup paperSize="9" scale="93" fitToHeight="0" orientation="portrait" r:id="rId1"/>
  <headerFooter differentFirst="1">
    <oddFooter>Stran &amp;P od &amp;N</oddFooter>
  </headerFooter>
  <rowBreaks count="17" manualBreakCount="17">
    <brk id="24" max="5" man="1"/>
    <brk id="37" max="16383" man="1"/>
    <brk id="44" max="5" man="1"/>
    <brk id="54" max="16383" man="1"/>
    <brk id="67" max="16383" man="1"/>
    <brk id="81" max="5" man="1"/>
    <brk id="88" max="16383" man="1"/>
    <brk id="140" max="16383" man="1"/>
    <brk id="159" max="16383" man="1"/>
    <brk id="176" max="16383" man="1"/>
    <brk id="188" max="16383" man="1"/>
    <brk id="200" max="5" man="1"/>
    <brk id="205" max="5" man="1"/>
    <brk id="224" max="5" man="1"/>
    <brk id="229" max="5" man="1"/>
    <brk id="242" max="5" man="1"/>
    <brk id="25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CFD3F-35AE-470E-A3BA-9033B6D12679}">
  <sheetPr>
    <tabColor theme="2" tint="-9.9978637043366805E-2"/>
    <pageSetUpPr fitToPage="1"/>
  </sheetPr>
  <dimension ref="A1:H149"/>
  <sheetViews>
    <sheetView view="pageBreakPreview" topLeftCell="A114" zoomScaleNormal="100" zoomScaleSheetLayoutView="100" workbookViewId="0">
      <selection activeCell="A124" sqref="A124"/>
    </sheetView>
  </sheetViews>
  <sheetFormatPr defaultColWidth="9.28515625" defaultRowHeight="12.75"/>
  <cols>
    <col min="1" max="1" width="102.7109375" style="77" bestFit="1" customWidth="1"/>
    <col min="2" max="8" width="9.28515625" style="77"/>
    <col min="9" max="16384" width="9.28515625" style="3"/>
  </cols>
  <sheetData>
    <row r="1" spans="1:3" ht="16.5">
      <c r="A1" s="76" t="s">
        <v>36</v>
      </c>
    </row>
    <row r="2" spans="1:3">
      <c r="A2" s="6"/>
    </row>
    <row r="3" spans="1:3">
      <c r="A3" s="66" t="s">
        <v>37</v>
      </c>
      <c r="C3" s="78"/>
    </row>
    <row r="4" spans="1:3">
      <c r="A4" s="7"/>
    </row>
    <row r="5" spans="1:3" ht="76.5">
      <c r="A5" s="7" t="s">
        <v>38</v>
      </c>
    </row>
    <row r="6" spans="1:3">
      <c r="A6" s="8" t="s">
        <v>39</v>
      </c>
    </row>
    <row r="7" spans="1:3" ht="126" customHeight="1">
      <c r="A7" s="7" t="s">
        <v>40</v>
      </c>
    </row>
    <row r="8" spans="1:3" ht="37.5" customHeight="1">
      <c r="A8" s="8" t="s">
        <v>173</v>
      </c>
    </row>
    <row r="9" spans="1:3" ht="358.5" customHeight="1">
      <c r="A9" s="7" t="s">
        <v>41</v>
      </c>
    </row>
    <row r="10" spans="1:3" ht="165.75" customHeight="1">
      <c r="A10" s="7" t="s">
        <v>42</v>
      </c>
    </row>
    <row r="11" spans="1:3" ht="130.5" customHeight="1">
      <c r="A11" s="7" t="s">
        <v>43</v>
      </c>
    </row>
    <row r="12" spans="1:3">
      <c r="A12" s="79" t="s">
        <v>293</v>
      </c>
    </row>
    <row r="13" spans="1:3">
      <c r="A13" s="66" t="s">
        <v>44</v>
      </c>
    </row>
    <row r="14" spans="1:3">
      <c r="A14" s="7"/>
    </row>
    <row r="15" spans="1:3" ht="25.5">
      <c r="A15" s="7" t="s">
        <v>45</v>
      </c>
    </row>
    <row r="16" spans="1:3">
      <c r="A16" s="7"/>
    </row>
    <row r="17" spans="1:1" ht="153">
      <c r="A17" s="8" t="s">
        <v>174</v>
      </c>
    </row>
    <row r="18" spans="1:1" ht="38.25">
      <c r="A18" s="7" t="s">
        <v>46</v>
      </c>
    </row>
    <row r="19" spans="1:1" ht="63.75">
      <c r="A19" s="7" t="s">
        <v>175</v>
      </c>
    </row>
    <row r="20" spans="1:1" ht="81" customHeight="1">
      <c r="A20" s="8" t="s">
        <v>176</v>
      </c>
    </row>
    <row r="21" spans="1:1" ht="162.94999999999999" customHeight="1">
      <c r="A21" s="7" t="s">
        <v>47</v>
      </c>
    </row>
    <row r="22" spans="1:1">
      <c r="A22" s="9" t="s">
        <v>48</v>
      </c>
    </row>
    <row r="23" spans="1:1" ht="38.25">
      <c r="A23" s="9" t="s">
        <v>49</v>
      </c>
    </row>
    <row r="24" spans="1:1">
      <c r="A24" s="7" t="s">
        <v>50</v>
      </c>
    </row>
    <row r="25" spans="1:1" ht="25.5">
      <c r="A25" s="7" t="s">
        <v>51</v>
      </c>
    </row>
    <row r="26" spans="1:1" ht="38.25">
      <c r="A26" s="7" t="s">
        <v>52</v>
      </c>
    </row>
    <row r="27" spans="1:1" ht="38.25">
      <c r="A27" s="7" t="s">
        <v>53</v>
      </c>
    </row>
    <row r="28" spans="1:1">
      <c r="A28" s="8"/>
    </row>
    <row r="29" spans="1:1">
      <c r="A29" s="66" t="s">
        <v>54</v>
      </c>
    </row>
    <row r="30" spans="1:1">
      <c r="A30" s="8"/>
    </row>
    <row r="31" spans="1:1" ht="51">
      <c r="A31" s="7" t="s">
        <v>55</v>
      </c>
    </row>
    <row r="32" spans="1:1">
      <c r="A32" s="7"/>
    </row>
    <row r="33" spans="1:1" ht="49.5" customHeight="1">
      <c r="A33" s="8" t="s">
        <v>177</v>
      </c>
    </row>
    <row r="34" spans="1:1">
      <c r="A34" s="7"/>
    </row>
    <row r="35" spans="1:1" ht="114" customHeight="1">
      <c r="A35" s="8" t="s">
        <v>178</v>
      </c>
    </row>
    <row r="36" spans="1:1">
      <c r="A36" s="7"/>
    </row>
    <row r="37" spans="1:1" ht="36.75" customHeight="1">
      <c r="A37" s="8" t="s">
        <v>179</v>
      </c>
    </row>
    <row r="38" spans="1:1" ht="62.25" customHeight="1">
      <c r="A38" s="7" t="s">
        <v>56</v>
      </c>
    </row>
    <row r="39" spans="1:1" ht="80.25" customHeight="1">
      <c r="A39" s="8" t="s">
        <v>180</v>
      </c>
    </row>
    <row r="40" spans="1:1">
      <c r="A40" s="7"/>
    </row>
    <row r="41" spans="1:1">
      <c r="A41" s="66" t="s">
        <v>57</v>
      </c>
    </row>
    <row r="42" spans="1:1">
      <c r="A42" s="7"/>
    </row>
    <row r="43" spans="1:1" ht="25.5">
      <c r="A43" s="7" t="s">
        <v>58</v>
      </c>
    </row>
    <row r="44" spans="1:1" ht="76.5" customHeight="1">
      <c r="A44" s="8" t="s">
        <v>181</v>
      </c>
    </row>
    <row r="45" spans="1:1" ht="140.25" customHeight="1">
      <c r="A45" s="8" t="s">
        <v>182</v>
      </c>
    </row>
    <row r="46" spans="1:1" ht="37.5" customHeight="1">
      <c r="A46" s="7" t="s">
        <v>59</v>
      </c>
    </row>
    <row r="47" spans="1:1">
      <c r="A47" s="7" t="s">
        <v>60</v>
      </c>
    </row>
    <row r="48" spans="1:1">
      <c r="A48" s="7"/>
    </row>
    <row r="49" spans="1:1" ht="107.25" customHeight="1">
      <c r="A49" s="8" t="s">
        <v>183</v>
      </c>
    </row>
    <row r="50" spans="1:1" ht="21.75" customHeight="1">
      <c r="A50" s="7"/>
    </row>
    <row r="51" spans="1:1" ht="25.5">
      <c r="A51" s="66" t="s">
        <v>61</v>
      </c>
    </row>
    <row r="52" spans="1:1">
      <c r="A52" s="7"/>
    </row>
    <row r="53" spans="1:1" ht="25.5">
      <c r="A53" s="7" t="s">
        <v>58</v>
      </c>
    </row>
    <row r="54" spans="1:1">
      <c r="A54" s="7"/>
    </row>
    <row r="55" spans="1:1" ht="154.5" customHeight="1">
      <c r="A55" s="8" t="s">
        <v>184</v>
      </c>
    </row>
    <row r="56" spans="1:1">
      <c r="A56" s="7"/>
    </row>
    <row r="57" spans="1:1" ht="140.25" customHeight="1">
      <c r="A57" s="8" t="s">
        <v>185</v>
      </c>
    </row>
    <row r="58" spans="1:1">
      <c r="A58" s="7"/>
    </row>
    <row r="59" spans="1:1">
      <c r="A59" s="66" t="s">
        <v>62</v>
      </c>
    </row>
    <row r="60" spans="1:1">
      <c r="A60" s="7"/>
    </row>
    <row r="61" spans="1:1" ht="76.5">
      <c r="A61" s="7" t="s">
        <v>63</v>
      </c>
    </row>
    <row r="62" spans="1:1">
      <c r="A62" s="8"/>
    </row>
    <row r="63" spans="1:1" ht="48.75" customHeight="1">
      <c r="A63" s="8" t="s">
        <v>186</v>
      </c>
    </row>
    <row r="64" spans="1:1">
      <c r="A64" s="8"/>
    </row>
    <row r="65" spans="1:1" ht="81" customHeight="1">
      <c r="A65" s="8" t="s">
        <v>187</v>
      </c>
    </row>
    <row r="66" spans="1:1">
      <c r="A66" s="7"/>
    </row>
    <row r="67" spans="1:1" ht="38.25">
      <c r="A67" s="8" t="s">
        <v>188</v>
      </c>
    </row>
    <row r="68" spans="1:1" ht="25.5">
      <c r="A68" s="7" t="s">
        <v>64</v>
      </c>
    </row>
    <row r="69" spans="1:1">
      <c r="A69" s="7"/>
    </row>
    <row r="70" spans="1:1" ht="79.5" customHeight="1">
      <c r="A70" s="8" t="s">
        <v>189</v>
      </c>
    </row>
    <row r="71" spans="1:1">
      <c r="A71" s="7"/>
    </row>
    <row r="72" spans="1:1" ht="52.5" customHeight="1">
      <c r="A72" s="8" t="s">
        <v>190</v>
      </c>
    </row>
    <row r="73" spans="1:1">
      <c r="A73" s="66" t="s">
        <v>65</v>
      </c>
    </row>
    <row r="74" spans="1:1">
      <c r="A74" s="7"/>
    </row>
    <row r="75" spans="1:1" ht="25.5">
      <c r="A75" s="7" t="s">
        <v>66</v>
      </c>
    </row>
    <row r="76" spans="1:1">
      <c r="A76" s="7"/>
    </row>
    <row r="77" spans="1:1" ht="133.5" customHeight="1">
      <c r="A77" s="8" t="s">
        <v>191</v>
      </c>
    </row>
    <row r="78" spans="1:1" ht="89.25">
      <c r="A78" s="8" t="s">
        <v>192</v>
      </c>
    </row>
    <row r="79" spans="1:1" ht="39.75" customHeight="1">
      <c r="A79" s="7"/>
    </row>
    <row r="80" spans="1:1">
      <c r="A80" s="66" t="s">
        <v>67</v>
      </c>
    </row>
    <row r="81" spans="1:1">
      <c r="A81" s="7"/>
    </row>
    <row r="82" spans="1:1" ht="25.5">
      <c r="A82" s="7" t="s">
        <v>68</v>
      </c>
    </row>
    <row r="83" spans="1:1">
      <c r="A83" s="7"/>
    </row>
    <row r="84" spans="1:1" ht="38.25">
      <c r="A84" s="8" t="s">
        <v>193</v>
      </c>
    </row>
    <row r="85" spans="1:1">
      <c r="A85" s="7"/>
    </row>
    <row r="86" spans="1:1" ht="51">
      <c r="A86" s="8" t="s">
        <v>194</v>
      </c>
    </row>
    <row r="87" spans="1:1">
      <c r="A87" s="7"/>
    </row>
    <row r="88" spans="1:1" ht="142.5" customHeight="1">
      <c r="A88" s="8" t="s">
        <v>195</v>
      </c>
    </row>
    <row r="89" spans="1:1" ht="25.5">
      <c r="A89" s="66" t="s">
        <v>69</v>
      </c>
    </row>
    <row r="90" spans="1:1">
      <c r="A90" s="7"/>
    </row>
    <row r="91" spans="1:1" ht="87" customHeight="1">
      <c r="A91" s="8" t="s">
        <v>196</v>
      </c>
    </row>
    <row r="92" spans="1:1">
      <c r="A92" s="7"/>
    </row>
    <row r="93" spans="1:1" ht="61.5" customHeight="1">
      <c r="A93" s="8" t="s">
        <v>197</v>
      </c>
    </row>
    <row r="94" spans="1:1">
      <c r="A94" s="7"/>
    </row>
    <row r="95" spans="1:1" ht="116.25" customHeight="1">
      <c r="A95" s="8" t="s">
        <v>198</v>
      </c>
    </row>
    <row r="96" spans="1:1">
      <c r="A96" s="8"/>
    </row>
    <row r="97" spans="1:1" ht="153" customHeight="1">
      <c r="A97" s="8" t="s">
        <v>199</v>
      </c>
    </row>
    <row r="98" spans="1:1" ht="76.5" customHeight="1">
      <c r="A98" s="8" t="s">
        <v>200</v>
      </c>
    </row>
    <row r="99" spans="1:1">
      <c r="A99" s="7"/>
    </row>
    <row r="100" spans="1:1" ht="99" customHeight="1">
      <c r="A100" s="8" t="s">
        <v>201</v>
      </c>
    </row>
    <row r="101" spans="1:1">
      <c r="A101" s="7"/>
    </row>
    <row r="102" spans="1:1">
      <c r="A102" s="66" t="s">
        <v>70</v>
      </c>
    </row>
    <row r="103" spans="1:1">
      <c r="A103" s="7"/>
    </row>
    <row r="104" spans="1:1" ht="38.25">
      <c r="A104" s="7" t="s">
        <v>71</v>
      </c>
    </row>
    <row r="105" spans="1:1">
      <c r="A105" s="7"/>
    </row>
    <row r="106" spans="1:1" ht="22.5" customHeight="1">
      <c r="A106" s="7" t="s">
        <v>72</v>
      </c>
    </row>
    <row r="107" spans="1:1">
      <c r="A107" s="7"/>
    </row>
    <row r="108" spans="1:1" ht="34.5" customHeight="1">
      <c r="A108" s="7" t="s">
        <v>73</v>
      </c>
    </row>
    <row r="109" spans="1:1">
      <c r="A109" s="7"/>
    </row>
    <row r="110" spans="1:1" ht="98.25" customHeight="1">
      <c r="A110" s="8" t="s">
        <v>202</v>
      </c>
    </row>
    <row r="111" spans="1:1">
      <c r="A111" s="7"/>
    </row>
    <row r="112" spans="1:1" ht="91.5" customHeight="1">
      <c r="A112" s="8" t="s">
        <v>203</v>
      </c>
    </row>
    <row r="113" spans="1:1">
      <c r="A113" s="7"/>
    </row>
    <row r="114" spans="1:1" ht="116.25" customHeight="1">
      <c r="A114" s="8" t="s">
        <v>204</v>
      </c>
    </row>
    <row r="115" spans="1:1">
      <c r="A115" s="66" t="s">
        <v>74</v>
      </c>
    </row>
    <row r="116" spans="1:1">
      <c r="A116" s="7"/>
    </row>
    <row r="117" spans="1:1" ht="102" customHeight="1">
      <c r="A117" s="7" t="s">
        <v>87</v>
      </c>
    </row>
    <row r="118" spans="1:1" ht="126" customHeight="1">
      <c r="A118" s="8" t="s">
        <v>205</v>
      </c>
    </row>
    <row r="119" spans="1:1" ht="145.5" customHeight="1">
      <c r="A119" s="8" t="s">
        <v>206</v>
      </c>
    </row>
    <row r="120" spans="1:1">
      <c r="A120" s="66" t="s">
        <v>75</v>
      </c>
    </row>
    <row r="121" spans="1:1">
      <c r="A121" s="7"/>
    </row>
    <row r="122" spans="1:1" ht="51.75" customHeight="1">
      <c r="A122" s="7" t="s">
        <v>76</v>
      </c>
    </row>
    <row r="123" spans="1:1">
      <c r="A123" s="8"/>
    </row>
    <row r="124" spans="1:1" ht="117.95" customHeight="1">
      <c r="A124" s="8" t="s">
        <v>207</v>
      </c>
    </row>
    <row r="125" spans="1:1">
      <c r="A125" s="8"/>
    </row>
    <row r="126" spans="1:1" ht="63.75">
      <c r="A126" s="8" t="s">
        <v>208</v>
      </c>
    </row>
    <row r="127" spans="1:1">
      <c r="A127" s="7"/>
    </row>
    <row r="128" spans="1:1" ht="176.25" customHeight="1">
      <c r="A128" s="8" t="s">
        <v>209</v>
      </c>
    </row>
    <row r="129" spans="1:1">
      <c r="A129" s="66" t="s">
        <v>77</v>
      </c>
    </row>
    <row r="130" spans="1:1">
      <c r="A130" s="7"/>
    </row>
    <row r="131" spans="1:1" ht="38.25">
      <c r="A131" s="7" t="s">
        <v>88</v>
      </c>
    </row>
    <row r="132" spans="1:1">
      <c r="A132" s="7"/>
    </row>
    <row r="133" spans="1:1" ht="120.75" customHeight="1">
      <c r="A133" s="8" t="s">
        <v>210</v>
      </c>
    </row>
    <row r="134" spans="1:1">
      <c r="A134" s="7"/>
    </row>
    <row r="135" spans="1:1" ht="75" customHeight="1">
      <c r="A135" s="8" t="s">
        <v>211</v>
      </c>
    </row>
    <row r="136" spans="1:1">
      <c r="A136" s="7"/>
    </row>
    <row r="137" spans="1:1" ht="76.5" customHeight="1">
      <c r="A137" s="8" t="s">
        <v>212</v>
      </c>
    </row>
    <row r="138" spans="1:1">
      <c r="A138" s="7"/>
    </row>
    <row r="139" spans="1:1">
      <c r="A139" s="10"/>
    </row>
    <row r="140" spans="1:1">
      <c r="A140" s="10"/>
    </row>
    <row r="141" spans="1:1">
      <c r="A141" s="10"/>
    </row>
    <row r="142" spans="1:1">
      <c r="A142" s="10"/>
    </row>
    <row r="143" spans="1:1">
      <c r="A143" s="10"/>
    </row>
    <row r="144" spans="1:1">
      <c r="A144" s="10"/>
    </row>
    <row r="145" spans="1:1">
      <c r="A145" s="10"/>
    </row>
    <row r="146" spans="1:1">
      <c r="A146" s="10"/>
    </row>
    <row r="147" spans="1:1">
      <c r="A147" s="10"/>
    </row>
    <row r="148" spans="1:1">
      <c r="A148" s="10"/>
    </row>
    <row r="149" spans="1:1">
      <c r="A149" s="10"/>
    </row>
  </sheetData>
  <sheetProtection algorithmName="SHA-512" hashValue="mo9D5tiXv9nNNzlixtPjkRNda8cjNDS/yF/gAbobbupcBS3NRODcsL8yOQAyHzoykywKiUr8FhzpRmvymIqYzg==" saltValue="gFUgArLdgTVvY1k1s7FeIw==" spinCount="100000" sheet="1" objects="1" scenarios="1"/>
  <pageMargins left="0.62992125984251968" right="0.23622047244094491" top="0.62992125984251968" bottom="0.62992125984251968" header="0.31496062992125984" footer="0.31496062992125984"/>
  <pageSetup paperSize="9" scale="91" fitToHeight="0" orientation="portrait" r:id="rId1"/>
  <headerFooter differentFirst="1">
    <oddFooter>Stran &amp;P od &amp;N</oddFooter>
  </headerFooter>
  <rowBreaks count="9" manualBreakCount="9">
    <brk id="12" man="1"/>
    <brk id="28" man="1"/>
    <brk id="40" man="1"/>
    <brk id="57" man="1"/>
    <brk id="72" man="1"/>
    <brk id="88" man="1"/>
    <brk id="100" man="1"/>
    <brk id="114" man="1"/>
    <brk id="12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3BFB-6EAC-4077-82BC-0E3CA6C57B23}">
  <sheetPr>
    <tabColor theme="9" tint="0.59999389629810485"/>
    <pageSetUpPr fitToPage="1"/>
  </sheetPr>
  <dimension ref="A1:H54"/>
  <sheetViews>
    <sheetView tabSelected="1" view="pageBreakPreview" topLeftCell="A5" zoomScaleNormal="130" zoomScaleSheetLayoutView="100" workbookViewId="0">
      <selection activeCell="E8" sqref="E8"/>
    </sheetView>
  </sheetViews>
  <sheetFormatPr defaultRowHeight="15"/>
  <cols>
    <col min="1" max="1" width="7.85546875" style="108" bestFit="1" customWidth="1"/>
    <col min="2" max="2" width="56.85546875" style="143" bestFit="1" customWidth="1"/>
    <col min="3" max="3" width="7.28515625" style="144" bestFit="1" customWidth="1"/>
    <col min="4" max="4" width="7.85546875" style="505" bestFit="1" customWidth="1"/>
    <col min="5" max="5" width="9.28515625" style="505" customWidth="1"/>
    <col min="6" max="6" width="11.5703125" style="506" customWidth="1"/>
  </cols>
  <sheetData>
    <row r="1" spans="1:8" s="106" customFormat="1" ht="17.25" thickBot="1">
      <c r="A1" s="306" t="str">
        <f>'[2]REK.'!B11</f>
        <v>II.</v>
      </c>
      <c r="B1" s="102" t="str">
        <f>'[2]REK.'!C11</f>
        <v>ELEKTRO INSTALACIJE</v>
      </c>
      <c r="C1" s="103"/>
      <c r="D1" s="471"/>
      <c r="E1" s="471"/>
      <c r="F1" s="472"/>
      <c r="G1" s="251"/>
      <c r="H1" s="251"/>
    </row>
    <row r="2" spans="1:8" s="106" customFormat="1" ht="13.5" thickTop="1">
      <c r="A2" s="108"/>
      <c r="B2" s="114"/>
      <c r="C2" s="110"/>
      <c r="D2" s="473"/>
      <c r="E2" s="473"/>
      <c r="F2" s="474"/>
      <c r="G2" s="251"/>
      <c r="H2" s="251"/>
    </row>
    <row r="3" spans="1:8" s="106" customFormat="1" ht="12.75">
      <c r="A3" s="326" t="s">
        <v>11</v>
      </c>
      <c r="B3" s="327" t="s">
        <v>12</v>
      </c>
      <c r="C3" s="328" t="s">
        <v>13</v>
      </c>
      <c r="D3" s="329" t="s">
        <v>14</v>
      </c>
      <c r="E3" s="330" t="s">
        <v>15</v>
      </c>
      <c r="F3" s="331" t="s">
        <v>16</v>
      </c>
      <c r="G3" s="475"/>
      <c r="H3" s="476"/>
    </row>
    <row r="4" spans="1:8" s="131" customFormat="1" ht="12.75">
      <c r="A4" s="477"/>
      <c r="B4" s="478" t="s">
        <v>532</v>
      </c>
      <c r="C4" s="479"/>
      <c r="D4" s="479"/>
      <c r="E4" s="187"/>
      <c r="F4" s="329"/>
      <c r="G4" s="480"/>
      <c r="H4" s="481"/>
    </row>
    <row r="5" spans="1:8" ht="25.5">
      <c r="A5" s="482" t="s">
        <v>34</v>
      </c>
      <c r="B5" s="483" t="s">
        <v>533</v>
      </c>
      <c r="C5" s="183" t="s">
        <v>104</v>
      </c>
      <c r="D5" s="484">
        <v>1</v>
      </c>
      <c r="E5" s="527"/>
      <c r="F5" s="405">
        <f>ROUND(D5*E5,2)</f>
        <v>0</v>
      </c>
      <c r="G5" s="485"/>
      <c r="H5" s="485"/>
    </row>
    <row r="6" spans="1:8" s="131" customFormat="1" ht="12.75">
      <c r="A6" s="486"/>
      <c r="B6" s="487" t="s">
        <v>534</v>
      </c>
      <c r="C6" s="488"/>
      <c r="D6" s="488"/>
      <c r="E6" s="185"/>
      <c r="F6" s="283"/>
      <c r="G6" s="480"/>
      <c r="H6" s="481"/>
    </row>
    <row r="7" spans="1:8">
      <c r="A7" s="482" t="s">
        <v>80</v>
      </c>
      <c r="B7" s="387" t="s">
        <v>566</v>
      </c>
      <c r="C7" s="183" t="s">
        <v>82</v>
      </c>
      <c r="D7" s="484">
        <v>20</v>
      </c>
      <c r="E7" s="527"/>
      <c r="F7" s="405">
        <f t="shared" ref="F7:F23" si="0">ROUND(D7*E7,2)</f>
        <v>0</v>
      </c>
      <c r="G7" s="485"/>
      <c r="H7" s="485"/>
    </row>
    <row r="8" spans="1:8">
      <c r="A8" s="482" t="s">
        <v>94</v>
      </c>
      <c r="B8" s="387" t="s">
        <v>567</v>
      </c>
      <c r="C8" s="183" t="s">
        <v>82</v>
      </c>
      <c r="D8" s="484">
        <v>20</v>
      </c>
      <c r="E8" s="527"/>
      <c r="F8" s="405">
        <f t="shared" si="0"/>
        <v>0</v>
      </c>
      <c r="G8" s="485"/>
      <c r="H8" s="485"/>
    </row>
    <row r="9" spans="1:8">
      <c r="A9" s="482" t="s">
        <v>95</v>
      </c>
      <c r="B9" s="387" t="s">
        <v>568</v>
      </c>
      <c r="C9" s="183" t="s">
        <v>82</v>
      </c>
      <c r="D9" s="484">
        <v>20</v>
      </c>
      <c r="E9" s="527"/>
      <c r="F9" s="405">
        <f t="shared" ref="F9:F10" si="1">ROUND(D9*E9,2)</f>
        <v>0</v>
      </c>
      <c r="G9" s="485"/>
      <c r="H9" s="485"/>
    </row>
    <row r="10" spans="1:8">
      <c r="A10" s="482" t="s">
        <v>96</v>
      </c>
      <c r="B10" s="387" t="s">
        <v>569</v>
      </c>
      <c r="C10" s="183" t="s">
        <v>82</v>
      </c>
      <c r="D10" s="484">
        <v>20</v>
      </c>
      <c r="E10" s="527"/>
      <c r="F10" s="405">
        <f t="shared" si="1"/>
        <v>0</v>
      </c>
      <c r="G10" s="485"/>
      <c r="H10" s="485"/>
    </row>
    <row r="11" spans="1:8">
      <c r="A11" s="482" t="s">
        <v>97</v>
      </c>
      <c r="B11" s="387" t="s">
        <v>543</v>
      </c>
      <c r="C11" s="183" t="s">
        <v>82</v>
      </c>
      <c r="D11" s="484">
        <v>40</v>
      </c>
      <c r="E11" s="527"/>
      <c r="F11" s="405">
        <f t="shared" si="0"/>
        <v>0</v>
      </c>
      <c r="G11" s="485"/>
      <c r="H11" s="485"/>
    </row>
    <row r="12" spans="1:8">
      <c r="A12" s="482" t="s">
        <v>98</v>
      </c>
      <c r="B12" s="387" t="s">
        <v>544</v>
      </c>
      <c r="C12" s="404" t="s">
        <v>82</v>
      </c>
      <c r="D12" s="484">
        <v>70</v>
      </c>
      <c r="E12" s="527"/>
      <c r="F12" s="405">
        <f t="shared" si="0"/>
        <v>0</v>
      </c>
      <c r="G12" s="485"/>
      <c r="H12" s="485"/>
    </row>
    <row r="13" spans="1:8">
      <c r="A13" s="482" t="s">
        <v>99</v>
      </c>
      <c r="B13" s="387" t="s">
        <v>570</v>
      </c>
      <c r="C13" s="404" t="s">
        <v>82</v>
      </c>
      <c r="D13" s="484">
        <v>100</v>
      </c>
      <c r="E13" s="527"/>
      <c r="F13" s="405">
        <f t="shared" si="0"/>
        <v>0</v>
      </c>
      <c r="G13" s="485"/>
      <c r="H13" s="485"/>
    </row>
    <row r="14" spans="1:8">
      <c r="A14" s="482" t="s">
        <v>216</v>
      </c>
      <c r="B14" s="387" t="s">
        <v>535</v>
      </c>
      <c r="C14" s="404" t="s">
        <v>82</v>
      </c>
      <c r="D14" s="484">
        <v>100</v>
      </c>
      <c r="E14" s="527"/>
      <c r="F14" s="405">
        <f t="shared" si="0"/>
        <v>0</v>
      </c>
      <c r="G14" s="485"/>
      <c r="H14" s="485"/>
    </row>
    <row r="15" spans="1:8">
      <c r="A15" s="482" t="s">
        <v>217</v>
      </c>
      <c r="B15" s="387" t="s">
        <v>536</v>
      </c>
      <c r="C15" s="404" t="s">
        <v>82</v>
      </c>
      <c r="D15" s="484">
        <v>100</v>
      </c>
      <c r="E15" s="527"/>
      <c r="F15" s="405">
        <f t="shared" si="0"/>
        <v>0</v>
      </c>
      <c r="G15" s="485"/>
      <c r="H15" s="485"/>
    </row>
    <row r="16" spans="1:8">
      <c r="A16" s="482" t="s">
        <v>218</v>
      </c>
      <c r="B16" s="387" t="s">
        <v>537</v>
      </c>
      <c r="C16" s="404" t="s">
        <v>538</v>
      </c>
      <c r="D16" s="484">
        <v>2</v>
      </c>
      <c r="E16" s="527"/>
      <c r="F16" s="405">
        <f t="shared" si="0"/>
        <v>0</v>
      </c>
      <c r="G16" s="485"/>
      <c r="H16" s="485"/>
    </row>
    <row r="17" spans="1:8">
      <c r="A17" s="482" t="s">
        <v>234</v>
      </c>
      <c r="B17" s="489" t="s">
        <v>571</v>
      </c>
      <c r="C17" s="404" t="s">
        <v>91</v>
      </c>
      <c r="D17" s="484">
        <v>1</v>
      </c>
      <c r="E17" s="527"/>
      <c r="F17" s="405">
        <f t="shared" si="0"/>
        <v>0</v>
      </c>
      <c r="G17" s="485"/>
      <c r="H17" s="485"/>
    </row>
    <row r="18" spans="1:8" s="131" customFormat="1" ht="12.75">
      <c r="A18" s="490"/>
      <c r="B18" s="282" t="s">
        <v>545</v>
      </c>
      <c r="C18" s="283"/>
      <c r="D18" s="283"/>
      <c r="E18" s="185"/>
      <c r="F18" s="284"/>
      <c r="G18" s="480"/>
      <c r="H18" s="481"/>
    </row>
    <row r="19" spans="1:8" ht="51">
      <c r="A19" s="482" t="s">
        <v>235</v>
      </c>
      <c r="B19" s="483" t="s">
        <v>527</v>
      </c>
      <c r="C19" s="183" t="s">
        <v>81</v>
      </c>
      <c r="D19" s="491">
        <v>12</v>
      </c>
      <c r="E19" s="528"/>
      <c r="F19" s="405">
        <f t="shared" si="0"/>
        <v>0</v>
      </c>
      <c r="G19" s="485"/>
      <c r="H19" s="485"/>
    </row>
    <row r="20" spans="1:8" ht="38.25">
      <c r="A20" s="482" t="s">
        <v>219</v>
      </c>
      <c r="B20" s="483" t="s">
        <v>528</v>
      </c>
      <c r="C20" s="183" t="s">
        <v>81</v>
      </c>
      <c r="D20" s="491">
        <v>15</v>
      </c>
      <c r="E20" s="528"/>
      <c r="F20" s="405">
        <f t="shared" si="0"/>
        <v>0</v>
      </c>
      <c r="G20" s="485"/>
      <c r="H20" s="485"/>
    </row>
    <row r="21" spans="1:8" ht="51.75">
      <c r="A21" s="482" t="s">
        <v>236</v>
      </c>
      <c r="B21" s="492" t="s">
        <v>794</v>
      </c>
      <c r="C21" s="404" t="s">
        <v>81</v>
      </c>
      <c r="D21" s="484">
        <v>4</v>
      </c>
      <c r="E21" s="527"/>
      <c r="F21" s="405">
        <f t="shared" si="0"/>
        <v>0</v>
      </c>
      <c r="G21" s="485"/>
      <c r="H21" s="485"/>
    </row>
    <row r="22" spans="1:8" ht="51.75">
      <c r="A22" s="482" t="s">
        <v>237</v>
      </c>
      <c r="B22" s="493" t="s">
        <v>793</v>
      </c>
      <c r="C22" s="404" t="s">
        <v>81</v>
      </c>
      <c r="D22" s="484">
        <v>1</v>
      </c>
      <c r="E22" s="527"/>
      <c r="F22" s="405">
        <f t="shared" si="0"/>
        <v>0</v>
      </c>
      <c r="G22" s="485"/>
      <c r="H22" s="485"/>
    </row>
    <row r="23" spans="1:8" ht="77.25">
      <c r="A23" s="494" t="s">
        <v>238</v>
      </c>
      <c r="B23" s="493" t="s">
        <v>792</v>
      </c>
      <c r="C23" s="404" t="s">
        <v>81</v>
      </c>
      <c r="D23" s="484">
        <v>5</v>
      </c>
      <c r="E23" s="527"/>
      <c r="F23" s="405">
        <f t="shared" si="0"/>
        <v>0</v>
      </c>
      <c r="G23" s="485"/>
      <c r="H23" s="485"/>
    </row>
    <row r="24" spans="1:8" s="131" customFormat="1" ht="12.75">
      <c r="A24" s="486"/>
      <c r="B24" s="487" t="s">
        <v>539</v>
      </c>
      <c r="C24" s="488"/>
      <c r="D24" s="488"/>
      <c r="E24" s="185"/>
      <c r="F24" s="283"/>
      <c r="G24" s="480"/>
      <c r="H24" s="481"/>
    </row>
    <row r="25" spans="1:8" ht="38.25">
      <c r="A25" s="494"/>
      <c r="B25" s="489" t="s">
        <v>542</v>
      </c>
      <c r="C25" s="404"/>
      <c r="D25" s="484"/>
      <c r="E25" s="495"/>
      <c r="F25" s="405"/>
      <c r="G25" s="485"/>
      <c r="H25" s="485"/>
    </row>
    <row r="26" spans="1:8" ht="51">
      <c r="A26" s="494" t="s">
        <v>239</v>
      </c>
      <c r="B26" s="236" t="s">
        <v>549</v>
      </c>
      <c r="C26" s="404" t="s">
        <v>82</v>
      </c>
      <c r="D26" s="484">
        <v>25</v>
      </c>
      <c r="E26" s="527"/>
      <c r="F26" s="405">
        <f t="shared" ref="F26:F37" si="2">ROUND(D26*E26,2)</f>
        <v>0</v>
      </c>
      <c r="G26" s="485"/>
      <c r="H26" s="485"/>
    </row>
    <row r="27" spans="1:8" ht="51">
      <c r="A27" s="494" t="s">
        <v>246</v>
      </c>
      <c r="B27" s="236" t="s">
        <v>555</v>
      </c>
      <c r="C27" s="129" t="s">
        <v>82</v>
      </c>
      <c r="D27" s="496">
        <v>112</v>
      </c>
      <c r="E27" s="529"/>
      <c r="F27" s="405">
        <f t="shared" si="2"/>
        <v>0</v>
      </c>
      <c r="G27" s="485"/>
      <c r="H27" s="485"/>
    </row>
    <row r="28" spans="1:8" ht="51">
      <c r="A28" s="494" t="s">
        <v>247</v>
      </c>
      <c r="B28" s="236" t="s">
        <v>553</v>
      </c>
      <c r="C28" s="129" t="s">
        <v>81</v>
      </c>
      <c r="D28" s="496">
        <v>10</v>
      </c>
      <c r="E28" s="530"/>
      <c r="F28" s="405">
        <f t="shared" si="2"/>
        <v>0</v>
      </c>
      <c r="G28" s="485"/>
      <c r="H28" s="485"/>
    </row>
    <row r="29" spans="1:8" ht="38.25">
      <c r="A29" s="494" t="s">
        <v>259</v>
      </c>
      <c r="B29" s="236" t="s">
        <v>546</v>
      </c>
      <c r="C29" s="340" t="s">
        <v>81</v>
      </c>
      <c r="D29" s="497">
        <v>4</v>
      </c>
      <c r="E29" s="530"/>
      <c r="F29" s="405">
        <f t="shared" si="2"/>
        <v>0</v>
      </c>
      <c r="G29" s="485"/>
      <c r="H29" s="485"/>
    </row>
    <row r="30" spans="1:8" ht="38.25">
      <c r="A30" s="494" t="s">
        <v>260</v>
      </c>
      <c r="B30" s="236" t="s">
        <v>548</v>
      </c>
      <c r="C30" s="340" t="s">
        <v>81</v>
      </c>
      <c r="D30" s="497">
        <v>3</v>
      </c>
      <c r="E30" s="530"/>
      <c r="F30" s="405">
        <f t="shared" si="2"/>
        <v>0</v>
      </c>
      <c r="G30" s="485"/>
      <c r="H30" s="485"/>
    </row>
    <row r="31" spans="1:8" ht="76.5">
      <c r="A31" s="494" t="s">
        <v>251</v>
      </c>
      <c r="B31" s="236" t="s">
        <v>554</v>
      </c>
      <c r="C31" s="340" t="s">
        <v>81</v>
      </c>
      <c r="D31" s="497">
        <v>3</v>
      </c>
      <c r="E31" s="530"/>
      <c r="F31" s="237">
        <f t="shared" si="2"/>
        <v>0</v>
      </c>
      <c r="G31" s="485"/>
      <c r="H31" s="485"/>
    </row>
    <row r="32" spans="1:8" ht="51">
      <c r="A32" s="494" t="s">
        <v>252</v>
      </c>
      <c r="B32" s="236" t="s">
        <v>552</v>
      </c>
      <c r="C32" s="340" t="s">
        <v>81</v>
      </c>
      <c r="D32" s="497">
        <v>3</v>
      </c>
      <c r="E32" s="530"/>
      <c r="F32" s="237">
        <f t="shared" si="2"/>
        <v>0</v>
      </c>
      <c r="G32" s="485"/>
      <c r="H32" s="485"/>
    </row>
    <row r="33" spans="1:8" ht="38.25">
      <c r="A33" s="494" t="s">
        <v>284</v>
      </c>
      <c r="B33" s="236" t="s">
        <v>547</v>
      </c>
      <c r="C33" s="340" t="s">
        <v>81</v>
      </c>
      <c r="D33" s="497">
        <v>15</v>
      </c>
      <c r="E33" s="530"/>
      <c r="F33" s="405">
        <f t="shared" si="2"/>
        <v>0</v>
      </c>
      <c r="G33" s="485"/>
      <c r="H33" s="485"/>
    </row>
    <row r="34" spans="1:8">
      <c r="A34" s="494" t="s">
        <v>261</v>
      </c>
      <c r="B34" s="498" t="s">
        <v>540</v>
      </c>
      <c r="C34" s="129" t="s">
        <v>81</v>
      </c>
      <c r="D34" s="496">
        <v>1</v>
      </c>
      <c r="E34" s="530"/>
      <c r="F34" s="405">
        <f t="shared" si="2"/>
        <v>0</v>
      </c>
      <c r="G34" s="485"/>
      <c r="H34" s="485"/>
    </row>
    <row r="35" spans="1:8">
      <c r="A35" s="494" t="s">
        <v>558</v>
      </c>
      <c r="B35" s="498" t="s">
        <v>541</v>
      </c>
      <c r="C35" s="129" t="s">
        <v>82</v>
      </c>
      <c r="D35" s="496">
        <v>1</v>
      </c>
      <c r="E35" s="530"/>
      <c r="F35" s="405">
        <f t="shared" si="2"/>
        <v>0</v>
      </c>
      <c r="G35" s="485"/>
      <c r="H35" s="485"/>
    </row>
    <row r="36" spans="1:8" ht="25.5">
      <c r="A36" s="494" t="s">
        <v>559</v>
      </c>
      <c r="B36" s="236" t="s">
        <v>550</v>
      </c>
      <c r="C36" s="340" t="s">
        <v>91</v>
      </c>
      <c r="D36" s="237">
        <v>1</v>
      </c>
      <c r="E36" s="513"/>
      <c r="F36" s="405">
        <f t="shared" si="2"/>
        <v>0</v>
      </c>
      <c r="G36" s="485"/>
      <c r="H36" s="485"/>
    </row>
    <row r="37" spans="1:8" ht="38.25">
      <c r="A37" s="494" t="s">
        <v>560</v>
      </c>
      <c r="B37" s="236" t="s">
        <v>551</v>
      </c>
      <c r="C37" s="129" t="s">
        <v>91</v>
      </c>
      <c r="D37" s="130">
        <v>1</v>
      </c>
      <c r="E37" s="513"/>
      <c r="F37" s="405">
        <f t="shared" si="2"/>
        <v>0</v>
      </c>
      <c r="G37" s="485"/>
      <c r="H37" s="485"/>
    </row>
    <row r="38" spans="1:8" s="131" customFormat="1" ht="12.75">
      <c r="A38" s="281"/>
      <c r="B38" s="332" t="s">
        <v>105</v>
      </c>
      <c r="C38" s="329"/>
      <c r="D38" s="329"/>
      <c r="E38" s="187"/>
      <c r="F38" s="331"/>
      <c r="G38" s="480"/>
      <c r="H38" s="481"/>
    </row>
    <row r="39" spans="1:8" ht="25.5">
      <c r="A39" s="494" t="s">
        <v>560</v>
      </c>
      <c r="B39" s="236" t="s">
        <v>533</v>
      </c>
      <c r="C39" s="129" t="s">
        <v>91</v>
      </c>
      <c r="D39" s="130">
        <v>1</v>
      </c>
      <c r="E39" s="513"/>
      <c r="F39" s="405">
        <f t="shared" ref="F39:F41" si="3">ROUND(D39*E39,2)</f>
        <v>0</v>
      </c>
      <c r="G39" s="485"/>
      <c r="H39" s="485"/>
    </row>
    <row r="40" spans="1:8">
      <c r="A40" s="494" t="s">
        <v>561</v>
      </c>
      <c r="B40" s="236" t="s">
        <v>556</v>
      </c>
      <c r="C40" s="129" t="s">
        <v>91</v>
      </c>
      <c r="D40" s="130">
        <v>1</v>
      </c>
      <c r="E40" s="513"/>
      <c r="F40" s="405">
        <f t="shared" si="3"/>
        <v>0</v>
      </c>
      <c r="G40" s="485"/>
      <c r="H40" s="485"/>
    </row>
    <row r="41" spans="1:8">
      <c r="A41" s="494" t="s">
        <v>562</v>
      </c>
      <c r="B41" s="236" t="s">
        <v>557</v>
      </c>
      <c r="C41" s="129" t="s">
        <v>91</v>
      </c>
      <c r="D41" s="130">
        <v>1</v>
      </c>
      <c r="E41" s="513"/>
      <c r="F41" s="405">
        <f t="shared" si="3"/>
        <v>0</v>
      </c>
      <c r="G41" s="485"/>
      <c r="H41" s="485"/>
    </row>
    <row r="42" spans="1:8" ht="25.5">
      <c r="A42" s="482" t="s">
        <v>563</v>
      </c>
      <c r="B42" s="273" t="s">
        <v>702</v>
      </c>
      <c r="C42" s="129"/>
      <c r="D42" s="130"/>
      <c r="E42" s="187"/>
      <c r="F42" s="184"/>
      <c r="G42" s="485"/>
      <c r="H42" s="485"/>
    </row>
    <row r="43" spans="1:8">
      <c r="A43" s="499" t="s">
        <v>703</v>
      </c>
      <c r="B43" s="273" t="s">
        <v>705</v>
      </c>
      <c r="C43" s="123" t="s">
        <v>84</v>
      </c>
      <c r="D43" s="123">
        <v>25</v>
      </c>
      <c r="E43" s="507"/>
      <c r="F43" s="123">
        <f t="shared" ref="F43:F44" si="4">ROUND(D43*E43,2)</f>
        <v>0</v>
      </c>
      <c r="G43" s="485"/>
      <c r="H43" s="485"/>
    </row>
    <row r="44" spans="1:8">
      <c r="A44" s="482" t="s">
        <v>704</v>
      </c>
      <c r="B44" s="273" t="s">
        <v>706</v>
      </c>
      <c r="C44" s="123" t="s">
        <v>84</v>
      </c>
      <c r="D44" s="123">
        <v>25</v>
      </c>
      <c r="E44" s="507"/>
      <c r="F44" s="123">
        <f t="shared" si="4"/>
        <v>0</v>
      </c>
      <c r="G44" s="485"/>
      <c r="H44" s="485"/>
    </row>
    <row r="45" spans="1:8" s="131" customFormat="1" ht="12.75">
      <c r="A45" s="490"/>
      <c r="B45" s="282" t="s">
        <v>8</v>
      </c>
      <c r="C45" s="283"/>
      <c r="D45" s="283"/>
      <c r="E45" s="185"/>
      <c r="F45" s="284"/>
      <c r="G45" s="480"/>
      <c r="H45" s="481"/>
    </row>
    <row r="46" spans="1:8" s="386" customFormat="1" ht="51">
      <c r="A46" s="482" t="s">
        <v>564</v>
      </c>
      <c r="B46" s="483" t="s">
        <v>506</v>
      </c>
      <c r="C46" s="183" t="s">
        <v>91</v>
      </c>
      <c r="D46" s="491">
        <v>2</v>
      </c>
      <c r="E46" s="528"/>
      <c r="F46" s="405">
        <f t="shared" ref="F46:F49" si="5">ROUND(D46*E46,2)</f>
        <v>0</v>
      </c>
      <c r="G46" s="485"/>
      <c r="H46" s="485"/>
    </row>
    <row r="47" spans="1:8" s="386" customFormat="1" ht="38.25">
      <c r="A47" s="482" t="s">
        <v>565</v>
      </c>
      <c r="B47" s="483" t="s">
        <v>507</v>
      </c>
      <c r="C47" s="183" t="s">
        <v>82</v>
      </c>
      <c r="D47" s="491">
        <v>50</v>
      </c>
      <c r="E47" s="528"/>
      <c r="F47" s="405">
        <f t="shared" si="5"/>
        <v>0</v>
      </c>
      <c r="G47" s="485"/>
      <c r="H47" s="485"/>
    </row>
    <row r="48" spans="1:8" s="386" customFormat="1">
      <c r="A48" s="482" t="s">
        <v>572</v>
      </c>
      <c r="B48" s="483" t="s">
        <v>508</v>
      </c>
      <c r="C48" s="183" t="s">
        <v>81</v>
      </c>
      <c r="D48" s="491">
        <v>1</v>
      </c>
      <c r="E48" s="528"/>
      <c r="F48" s="405">
        <f t="shared" si="5"/>
        <v>0</v>
      </c>
      <c r="G48" s="485"/>
      <c r="H48" s="485"/>
    </row>
    <row r="49" spans="1:8" s="386" customFormat="1">
      <c r="A49" s="482" t="s">
        <v>264</v>
      </c>
      <c r="B49" s="483" t="s">
        <v>509</v>
      </c>
      <c r="C49" s="183" t="s">
        <v>81</v>
      </c>
      <c r="D49" s="491">
        <v>1</v>
      </c>
      <c r="E49" s="528"/>
      <c r="F49" s="405">
        <f t="shared" si="5"/>
        <v>0</v>
      </c>
      <c r="G49" s="485"/>
      <c r="H49" s="485"/>
    </row>
    <row r="50" spans="1:8" s="386" customFormat="1">
      <c r="A50" s="482" t="s">
        <v>580</v>
      </c>
      <c r="B50" s="483" t="s">
        <v>510</v>
      </c>
      <c r="C50" s="500" t="s">
        <v>309</v>
      </c>
      <c r="D50" s="491">
        <v>3</v>
      </c>
      <c r="E50" s="501"/>
      <c r="F50" s="405">
        <f>SUM(F4:F49)*0.03</f>
        <v>0</v>
      </c>
      <c r="G50" s="485"/>
      <c r="H50" s="485"/>
    </row>
    <row r="51" spans="1:8" s="386" customFormat="1" ht="15.75" thickBot="1">
      <c r="A51" s="108"/>
      <c r="B51" s="159"/>
      <c r="C51" s="150"/>
      <c r="D51" s="502"/>
      <c r="E51" s="502"/>
      <c r="F51" s="503"/>
      <c r="G51" s="485"/>
      <c r="H51" s="485"/>
    </row>
    <row r="52" spans="1:8" s="106" customFormat="1" ht="14.25" thickTop="1" thickBot="1">
      <c r="A52" s="410"/>
      <c r="B52" s="411" t="s">
        <v>9</v>
      </c>
      <c r="C52" s="412"/>
      <c r="D52" s="413"/>
      <c r="E52" s="414"/>
      <c r="F52" s="413">
        <f>SUM(F4:F51)</f>
        <v>0</v>
      </c>
      <c r="G52" s="475"/>
      <c r="H52" s="476"/>
    </row>
    <row r="53" spans="1:8" ht="15.75" thickTop="1">
      <c r="B53" s="159"/>
      <c r="C53" s="150"/>
      <c r="D53" s="502"/>
      <c r="E53" s="502"/>
      <c r="F53" s="504"/>
      <c r="G53" s="485"/>
      <c r="H53" s="485"/>
    </row>
    <row r="54" spans="1:8">
      <c r="F54" s="504"/>
    </row>
  </sheetData>
  <sheetProtection algorithmName="SHA-512" hashValue="hUqgGJ12PwWEheUrdK36ambklWAEijNDp2lzLMovGsWdrpYubWOEsArzWzKc35J/2SA/w409QQV3iHtOpfbXUg==" saltValue="NbDBCaYmhZxYCZq9vEu9hA==" spinCount="100000" sheet="1" objects="1" scenarios="1" selectLockedCells="1"/>
  <phoneticPr fontId="46" type="noConversion"/>
  <conditionalFormatting sqref="F5">
    <cfRule type="cellIs" dxfId="1" priority="3" operator="equal">
      <formula>9758</formula>
    </cfRule>
  </conditionalFormatting>
  <conditionalFormatting sqref="F7:F23 B21:B23 F25:F37 F39:F44 F46:F50">
    <cfRule type="cellIs" dxfId="0" priority="10" operator="equal">
      <formula>9758</formula>
    </cfRule>
  </conditionalFormatting>
  <pageMargins left="0.62992125984251968" right="0.23622047244094491" top="0.62992125984251968" bottom="0.62992125984251968" header="0.31496062992125984" footer="0.31496062992125984"/>
  <pageSetup paperSize="9" scale="93" fitToHeight="0" orientation="portrait" r:id="rId1"/>
  <headerFooter differentFirst="1">
    <oddFooter>Stran &amp;P od &amp;N</oddFooter>
  </headerFooter>
  <rowBreaks count="14" manualBreakCount="14">
    <brk id="64" max="16383" man="1"/>
    <brk id="106" max="16383" man="1"/>
    <brk id="145" max="16383" man="1"/>
    <brk id="178" max="16383" man="1"/>
    <brk id="205" max="16383" man="1"/>
    <brk id="245" max="16383" man="1"/>
    <brk id="262" max="16383" man="1"/>
    <brk id="307" max="16383" man="1"/>
    <brk id="353" max="16383" man="1"/>
    <brk id="401" max="16383" man="1"/>
    <brk id="428" max="16383" man="1"/>
    <brk id="451" max="16383" man="1"/>
    <brk id="459" max="16383" man="1"/>
    <brk id="47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61DA3CC81A1A4FAE8ABCF2B3919951" ma:contentTypeVersion="15" ma:contentTypeDescription="Ustvari nov dokument." ma:contentTypeScope="" ma:versionID="a8e27159577f393a712f57bcb73b7ccc">
  <xsd:schema xmlns:xsd="http://www.w3.org/2001/XMLSchema" xmlns:xs="http://www.w3.org/2001/XMLSchema" xmlns:p="http://schemas.microsoft.com/office/2006/metadata/properties" xmlns:ns2="76376bf6-af08-4a2f-b15a-d3c4a73ca8e6" xmlns:ns3="7c1ce5eb-e218-4198-9fed-32534c1e6606" targetNamespace="http://schemas.microsoft.com/office/2006/metadata/properties" ma:root="true" ma:fieldsID="4d04b460c276a0025ce67738b8f6f073" ns2:_="" ns3:_="">
    <xsd:import namespace="76376bf6-af08-4a2f-b15a-d3c4a73ca8e6"/>
    <xsd:import namespace="7c1ce5eb-e218-4198-9fed-32534c1e66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76bf6-af08-4a2f-b15a-d3c4a73ca8e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5" nillable="true" ma:displayName="Taxonomy Catch All Column" ma:hidden="true" ma:list="{d5f5c77b-303b-4841-a448-19c6147f8438}" ma:internalName="TaxCatchAll" ma:showField="CatchAllData" ma:web="76376bf6-af08-4a2f-b15a-d3c4a73ca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1ce5eb-e218-4198-9fed-32534c1e66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5af8bb82-e5ed-44e9-90c6-9ea8d7729c3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6376bf6-af08-4a2f-b15a-d3c4a73ca8e6" xsi:nil="true"/>
    <lcf76f155ced4ddcb4097134ff3c332f xmlns="7c1ce5eb-e218-4198-9fed-32534c1e66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3F7F3A-1258-426E-B42B-DD88B89BBD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76bf6-af08-4a2f-b15a-d3c4a73ca8e6"/>
    <ds:schemaRef ds:uri="7c1ce5eb-e218-4198-9fed-32534c1e66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0227B3-58FE-48F5-96F4-E4D5FC6512C7}">
  <ds:schemaRefs>
    <ds:schemaRef ds:uri="http://schemas.microsoft.com/sharepoint/v3/contenttype/forms"/>
  </ds:schemaRefs>
</ds:datastoreItem>
</file>

<file path=customXml/itemProps3.xml><?xml version="1.0" encoding="utf-8"?>
<ds:datastoreItem xmlns:ds="http://schemas.openxmlformats.org/officeDocument/2006/customXml" ds:itemID="{2A528310-D59D-46F7-A5B5-871473D5779F}">
  <ds:schemaRefs>
    <ds:schemaRef ds:uri="http://schemas.microsoft.com/office/2006/metadata/properties"/>
    <ds:schemaRef ds:uri="http://schemas.microsoft.com/office/infopath/2007/PartnerControls"/>
    <ds:schemaRef ds:uri="76376bf6-af08-4a2f-b15a-d3c4a73ca8e6"/>
    <ds:schemaRef ds:uri="7c1ce5eb-e218-4198-9fed-32534c1e660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5</vt:i4>
      </vt:variant>
    </vt:vector>
  </HeadingPairs>
  <TitlesOfParts>
    <vt:vector size="12" baseType="lpstr">
      <vt:lpstr>PRVA STRAN</vt:lpstr>
      <vt:lpstr>REK-SKUPAJ</vt:lpstr>
      <vt:lpstr>A.REK GO OBJEKT</vt:lpstr>
      <vt:lpstr>I.A-GRADBENA DELA</vt:lpstr>
      <vt:lpstr>I.B-OBRTNIŠKA DELA</vt:lpstr>
      <vt:lpstr>GO-TP</vt:lpstr>
      <vt:lpstr>II. ELEKTRO INSTALACIJE</vt:lpstr>
      <vt:lpstr>'A.REK GO OBJEKT'!Področje_tiskanja</vt:lpstr>
      <vt:lpstr>'GO-TP'!Področje_tiskanja</vt:lpstr>
      <vt:lpstr>'I.A-GRADBENA DELA'!Področje_tiskanja</vt:lpstr>
      <vt:lpstr>'I.B-OBRTNIŠKA DELA'!Področje_tiskanja</vt:lpstr>
      <vt:lpstr>'REK-SKUPAJ'!Področje_tiskanja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Marjeta Gajšek</cp:lastModifiedBy>
  <cp:lastPrinted>2026-08-14T08:48:02Z</cp:lastPrinted>
  <dcterms:created xsi:type="dcterms:W3CDTF">2015-07-14T10:57:12Z</dcterms:created>
  <dcterms:modified xsi:type="dcterms:W3CDTF">2026-08-18T06:52:53Z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0x0101003461DA3CC81A1A4FAE8ABCF2B3919951</vt:lpwstr>
  </property>
</Properties>
</file>